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Лист1" sheetId="1" r:id="rId1"/>
    <sheet name="Лист2" sheetId="2" r:id="rId2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127" i="1"/>
  <c r="C6"/>
  <c r="C128" s="1"/>
</calcChain>
</file>

<file path=xl/sharedStrings.xml><?xml version="1.0" encoding="utf-8"?>
<sst xmlns="http://schemas.openxmlformats.org/spreadsheetml/2006/main" count="521" uniqueCount="283">
  <si>
    <t xml:space="preserve">
                                       Кошторис 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рік                                      
</t>
  </si>
  <si>
    <t>№ з/п</t>
  </si>
  <si>
    <t>Заходи</t>
  </si>
  <si>
    <t>Сума  бюджетних кошти,грн.</t>
  </si>
  <si>
    <t>Кількіс-ний показ-ник</t>
  </si>
  <si>
    <t>Початок робіт</t>
  </si>
  <si>
    <t>Якісний показник</t>
  </si>
  <si>
    <t xml:space="preserve">Розділ 1. Будівництво, реконструкція , капітальний ремонт  вулиць та доріг комунальної власності населених пунктів Обухівської міської територіальної громади </t>
  </si>
  <si>
    <t>1.1</t>
  </si>
  <si>
    <t xml:space="preserve">Капітальний ремонт пішохідних зон та проїздів по вул. Київська в м.Обухів Київської області </t>
  </si>
  <si>
    <t>січень-квітень</t>
  </si>
  <si>
    <t>Відновлення дорожнього покриття та пішохідних зон  вулиць та забезпечення безпеки дорожнього руху</t>
  </si>
  <si>
    <t>Разом по роздіу 1.</t>
  </si>
  <si>
    <t xml:space="preserve">Розділ 2. Поточний ремонт вулиць та доріг комунальної власності населених пунктів Обухівської міської територіальної громади </t>
  </si>
  <si>
    <t>2.1</t>
  </si>
  <si>
    <t>Поточний ремонт дороги по вул. Київська в м.Обухів Київської області</t>
  </si>
  <si>
    <t>квітень-травень</t>
  </si>
  <si>
    <t>Відновлення дорожнього покриття вулиць та забезпечення безпеки дорожнього руху</t>
  </si>
  <si>
    <t>2.2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</si>
  <si>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Миру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</si>
  <si>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</si>
  <si>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мкрн. Яблуневий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</si>
  <si>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</si>
  <si>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Каштанова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</si>
  <si>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</si>
  <si>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Малишка </t>
    </r>
    <r>
      <rPr>
        <sz val="12"/>
        <color rgb="FF000000"/>
        <rFont val="Times New Roman"/>
        <family val="1"/>
        <charset val="1"/>
      </rPr>
      <t>в м.Обухів Київської області</t>
    </r>
  </si>
  <si>
    <t>2.6</t>
  </si>
  <si>
    <t>Поточний ремонт дороги по вул  8-Листопадав м.Обухів Київської області</t>
  </si>
  <si>
    <t>2.7</t>
  </si>
  <si>
    <t>Поточний ремонт дороги по вул Козацький шлях в м.Обухів Київської області</t>
  </si>
  <si>
    <t>2.8</t>
  </si>
  <si>
    <t>Поточний ремонт дороги по вул. Трипільська в м.Обухів Київської області</t>
  </si>
  <si>
    <t>2.9</t>
  </si>
  <si>
    <t>Поточний ремонт дороги по вул.40-річя Перемоги в м.Обухів Київської області</t>
  </si>
  <si>
    <t>2.10</t>
  </si>
  <si>
    <t>Поточний ремонт доріг с. Таценки Обухівської міської ради в м.Обухів Київської області</t>
  </si>
  <si>
    <t>2.11</t>
  </si>
  <si>
    <t>Поточний ремонт дороги житлового масиву  Дзюбівкав м.Обухів Київської області</t>
  </si>
  <si>
    <t>2.12</t>
  </si>
  <si>
    <t>Поточний ремонт дороги житлового масиву  Лукавиця в м.Обухів Київської області</t>
  </si>
  <si>
    <t>2.13</t>
  </si>
  <si>
    <t>Поточний ремонт дороги по вул.8-го Березня в м.Обухів Київської області</t>
  </si>
  <si>
    <t>Відновлення дорожнього покриття пішохідних зон,внутрішньо дворових проїздів та забезпечення безпеки дорожнього руху</t>
  </si>
  <si>
    <t>2.14</t>
  </si>
  <si>
    <t>Поточний ремонт дороги вул. Преображенська  с. Нещерів</t>
  </si>
  <si>
    <t>2.15</t>
  </si>
  <si>
    <t>Поточний ремонт дороги по вул. Чаплінського в м.Обухів Київської області</t>
  </si>
  <si>
    <t>2.16</t>
  </si>
  <si>
    <t>Поточний ремонт дороги  вул.Сонячна  с. Ленди в м.Обухів Київської області</t>
  </si>
  <si>
    <t>2.17</t>
  </si>
  <si>
    <t>Поточний ремонт дороги по вул. Робоча в м.Обухів Київської області</t>
  </si>
  <si>
    <t>2.18</t>
  </si>
  <si>
    <t>Поточний ремонт дороги по вул. Першотравнева в м.Обухів Київської області</t>
  </si>
  <si>
    <t>2.19</t>
  </si>
  <si>
    <t>Поточний ремонт дороги по вул. Піщана в м.Обухів Київської області</t>
  </si>
  <si>
    <t>2.20</t>
  </si>
  <si>
    <t>Поточний ремонт дороги по вул. І.Франка в м.Обухів Київської області</t>
  </si>
  <si>
    <t>2.21</t>
  </si>
  <si>
    <t>Поточний ремонт дороги по вул. Гайдамацька в м.Обухів Київської області</t>
  </si>
  <si>
    <t>2.22</t>
  </si>
  <si>
    <t>Поточний ремонт дороги по вул. Васильківська в м.Обухів Київської області</t>
  </si>
  <si>
    <t>2.23</t>
  </si>
  <si>
    <t>Поточний ремонт дороги по вул. Соборна в м.Обухів Київської області</t>
  </si>
  <si>
    <t>2.24</t>
  </si>
  <si>
    <t>Поточний ремонт дороги житлового масиву  Вікторія в м.Обухів Київської області</t>
  </si>
  <si>
    <t>2.25</t>
  </si>
  <si>
    <t>Поточний ремонт автодороги Нещерів- Польок (від перехрестя на с. Нещерів до перехрестя на жил. Масив Дзюбівка) – від земель ПАТ Обухівське  в м. Обухів Київської області</t>
  </si>
  <si>
    <t>2.26</t>
  </si>
  <si>
    <t>Поточний ремонт дороги по вул. Б. Хмельницького в м.Обухів Київської області</t>
  </si>
  <si>
    <t>2.27</t>
  </si>
  <si>
    <t>Поточний ремонт дороги житлового масиву  Підгірний в м.Обухів Київської області</t>
  </si>
  <si>
    <t>2.28</t>
  </si>
  <si>
    <t xml:space="preserve"> Поточний ремонт дороги житлового масиву  Сонячний в м.Обухів Київської області</t>
  </si>
  <si>
    <t>2.29</t>
  </si>
  <si>
    <t>Поточний ремонт дороги Промкомплекс –Центральна садиба( від Т-перехрестя Комплекс-с.1 Травня до першого перехрестя перед житл. будинками м-н Яблуневий)</t>
  </si>
  <si>
    <t>2.30</t>
  </si>
  <si>
    <t>Поточний ремонт дороги по вул. Зелений Гай в м. Обухів Київської області</t>
  </si>
  <si>
    <t>2.31</t>
  </si>
  <si>
    <t>Поточний ремонт дороги по вул. Волошкова  в м.Обухів Київської області</t>
  </si>
  <si>
    <t>2.32</t>
  </si>
  <si>
    <t>Поточний ремонт дороги вул. Івушка   с. Нещерів Обухівської МТГ</t>
  </si>
  <si>
    <t>2.33</t>
  </si>
  <si>
    <t>Поточний ремонт дороги по вул. Садова в м.Обухів Київської області</t>
  </si>
  <si>
    <t>2.34</t>
  </si>
  <si>
    <t>Поточний ремонт дороги по вул. Шкільна в м.Обухів Київської області</t>
  </si>
  <si>
    <t>2.35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</si>
  <si>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Горіхова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</si>
  <si>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2.36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</si>
  <si>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Трьохджерельна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</si>
  <si>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2.37</t>
  </si>
  <si>
    <r>
      <rPr>
        <sz val="12"/>
        <color rgb="FF000000"/>
        <rFont val="Times New Roman"/>
        <family val="1"/>
        <charset val="204"/>
      </rPr>
      <t xml:space="preserve">Поточний ремонт дороги вул. Васильківська   с. 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</si>
  <si>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2.38</t>
  </si>
  <si>
    <t>Придбання та встановлення лежачих поліцейських в м.Обухів Київської області</t>
  </si>
  <si>
    <t>2.39</t>
  </si>
  <si>
    <t>Поточний ремонт дороги  житлового масиву Полянський, 1 в м.Обухів Київської області</t>
  </si>
  <si>
    <t>2.40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</si>
  <si>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</si>
  <si>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2.41</t>
  </si>
  <si>
    <t>Поточний ремонт пішохідної зони по вул.Шкільна в м.Обухів Київської області</t>
  </si>
  <si>
    <t>2.42</t>
  </si>
  <si>
    <t>Поточний ремонт дороги по вул.Промислова в м.Обухів Київської області</t>
  </si>
  <si>
    <t>2.43</t>
  </si>
  <si>
    <t>Поточний ремонт дороги  по провулку Пасічний в м.Обухів Київської області</t>
  </si>
  <si>
    <t>2.44</t>
  </si>
  <si>
    <t>Поточний ремонт дороги по вул.Осипенко в  м.Обухів Київської області</t>
  </si>
  <si>
    <t>2.45</t>
  </si>
  <si>
    <t>Поточний ремонт дороги по вул.Польок в м.Обухів Київської області</t>
  </si>
  <si>
    <t>2.46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</si>
  <si>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с.Нещерів  </t>
    </r>
    <r>
      <rPr>
        <sz val="12"/>
        <color rgb="FF000000"/>
        <rFont val="Times New Roman"/>
        <family val="1"/>
        <charset val="1"/>
      </rPr>
      <t>Обухівської МТГ</t>
    </r>
  </si>
  <si>
    <t>2.47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</si>
  <si>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вул.Молодіжна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</si>
  <si>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</si>
  <si>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вул.Горького с.Нещерів </t>
    </r>
    <r>
      <rPr>
        <sz val="12"/>
        <color rgb="FF000000"/>
        <rFont val="Times New Roman"/>
        <family val="1"/>
        <charset val="1"/>
      </rPr>
      <t>Обухівської МТГ</t>
    </r>
  </si>
  <si>
    <t>2.49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</si>
  <si>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вул.Преображеньська  с.Нещерів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</si>
  <si>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березень-червень</t>
  </si>
  <si>
    <t>2.50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</si>
  <si>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вул.Малишка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</si>
  <si>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</si>
  <si>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вул.Лесі Українки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</si>
  <si>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</si>
  <si>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вул.Новоселиця 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</si>
  <si>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</si>
  <si>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вул.Косинка с.Красне Перше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</si>
  <si>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2.55</t>
  </si>
  <si>
    <t>Поточний ремонт дороги по вул.48 Стрілкового Полка с.Долина Київської області в.т. ч виготовлення КД</t>
  </si>
  <si>
    <t>2.56</t>
  </si>
  <si>
    <t>Поточний ремонт дороги по вул.Шевченка с.Долина Київської області в.т. ч виготовлення КД</t>
  </si>
  <si>
    <t>2.57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</si>
  <si>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с.Долина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</si>
  <si>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</si>
  <si>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с.Макарівка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</si>
  <si>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2.59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</si>
  <si>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вул.Рильського в с.Перше Травня </t>
    </r>
    <r>
      <rPr>
        <sz val="12"/>
        <color rgb="FF000000"/>
        <rFont val="Times New Roman"/>
        <family val="1"/>
        <charset val="1"/>
      </rPr>
      <t>Обухівської МТГ</t>
    </r>
  </si>
  <si>
    <t>2.60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</si>
  <si>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вул.Горбахи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</si>
  <si>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</si>
  <si>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вул.Яблунева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</si>
  <si>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</si>
  <si>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вул.Корольова  в с.Степок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</si>
  <si>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2.63</t>
  </si>
  <si>
    <t>2.64</t>
  </si>
  <si>
    <t>2.65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</si>
  <si>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</si>
  <si>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</si>
  <si>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вул.Квітуча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</si>
  <si>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</si>
  <si>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вул.Кленова в с.Копачів </t>
    </r>
    <r>
      <rPr>
        <sz val="12"/>
        <color rgb="FF000000"/>
        <rFont val="Times New Roman"/>
        <family val="1"/>
        <charset val="1"/>
      </rPr>
      <t>Обухівської МТГ</t>
    </r>
  </si>
  <si>
    <t>2.68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</si>
  <si>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вул.Зарічна в с.Застугна </t>
    </r>
    <r>
      <rPr>
        <sz val="12"/>
        <color rgb="FF000000"/>
        <rFont val="Times New Roman"/>
        <family val="1"/>
        <charset val="1"/>
      </rPr>
      <t>Обухівської МТГ</t>
    </r>
  </si>
  <si>
    <t>2.69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</si>
  <si>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вул.Сонячна в с.Дерев҆яна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</si>
  <si>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</si>
  <si>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вул.Хуторна в с.Дерев҆яна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</si>
  <si>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</si>
  <si>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вул.Дніпрової Чайки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</si>
  <si>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</si>
  <si>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вул.Виговського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</si>
  <si>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2.73</t>
  </si>
  <si>
    <r>
      <rPr>
        <sz val="12"/>
        <color rgb="FF000000"/>
        <rFont val="Times New Roman"/>
        <family val="1"/>
        <charset val="204"/>
      </rPr>
      <t xml:space="preserve"> Поточний ремонт дороги по вул.Уварова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</si>
  <si>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</si>
  <si>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вул.Леоніда  Коваленка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</si>
  <si>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</si>
  <si>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вул.Івана Войтенко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 виготовлення КД</t>
    </r>
  </si>
  <si>
    <t>2.76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</si>
  <si>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вул.Андрія Михайлюка  в с.Германівка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т.ч.виготовлення КД</t>
    </r>
  </si>
  <si>
    <t>2.77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</si>
  <si>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вул.Шевченко  в с.Германівка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</si>
  <si>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2.78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</si>
  <si>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вул.Пушкіна 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</si>
  <si>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2.79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</si>
  <si>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</si>
  <si>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</si>
  <si>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вул.Незалежності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</si>
  <si>
    <t>2.81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</si>
  <si>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вул.Приозерна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</si>
  <si>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</si>
  <si>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вул.Першотравнева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</si>
  <si>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</si>
  <si>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</si>
  <si>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</si>
  <si>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вул.Корестень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</si>
  <si>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</si>
  <si>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вул.Набережна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</si>
  <si>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</si>
  <si>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вул.Стовпова в с.Красна Слобідка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</si>
  <si>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</si>
  <si>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в с.Матяшівка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</si>
  <si>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</si>
  <si>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вул.Польова  в с.Матяшівка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</si>
  <si>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2.89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</si>
  <si>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вул.Добрий Шлях  в с.Гусачівка </t>
    </r>
    <r>
      <rPr>
        <sz val="12"/>
        <color rgb="FF000000"/>
        <rFont val="Times New Roman"/>
        <family val="1"/>
        <charset val="1"/>
      </rPr>
      <t>Обухівської МТГ</t>
    </r>
  </si>
  <si>
    <t>2.90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</si>
  <si>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вул.Миру  в с.Гусачівка </t>
    </r>
    <r>
      <rPr>
        <sz val="12"/>
        <color rgb="FF000000"/>
        <rFont val="Times New Roman"/>
        <family val="1"/>
        <charset val="1"/>
      </rPr>
      <t>Обухівської МТГ</t>
    </r>
  </si>
  <si>
    <t>2.91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</si>
  <si>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вул.Слави  в с.Гусачівка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 т.ч.виготовлення КД</t>
    </r>
  </si>
  <si>
    <t>2.92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</si>
  <si>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вул.Лермонтова  в с.Гусачівка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</si>
  <si>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</si>
  <si>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вул.Братів Пенькових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</si>
  <si>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</si>
  <si>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 в с.Деремезна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</si>
  <si>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</si>
  <si>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с.Деремезна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</si>
  <si>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2.96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</si>
  <si>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вул.Комсомольська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</si>
  <si>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</si>
  <si>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вул.Перемоги  в с.Деремезна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</si>
  <si>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2.98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</si>
  <si>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</si>
  <si>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2.99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</si>
  <si>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вул.В.Коробко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</si>
  <si>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</si>
  <si>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вул.Соборна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</si>
  <si>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</si>
  <si>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вул.Садова  в с.Григорівка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</si>
  <si>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2.102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</si>
  <si>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вул.Молодіжна  в с.Григорівка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</si>
  <si>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</si>
  <si>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вул.Жовтнева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</si>
  <si>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2.104</t>
  </si>
  <si>
    <r>
      <rPr>
        <sz val="12"/>
        <color rgb="FF000000"/>
        <rFont val="Times New Roman"/>
        <family val="1"/>
        <charset val="204"/>
      </rPr>
      <t>Поточний ремонт дороги по вул.Сонячна в с.Григорівка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</si>
  <si>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2.105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</si>
  <si>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провулку Криничний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</si>
  <si>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2.106</t>
  </si>
  <si>
    <r>
      <rPr>
        <sz val="12"/>
        <color rgb="FF000000"/>
        <rFont val="Times New Roman"/>
        <family val="1"/>
        <charset val="204"/>
      </rPr>
      <t>Поточний ремонт дороги по вул. Кринична  в с.Григорівка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</si>
  <si>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2.107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</si>
  <si>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 Колгоспна  в с.Григорівка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</si>
  <si>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2.108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</si>
  <si>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провулку Героїв Майдану   в с.Григорівка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</si>
  <si>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2.109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</si>
  <si>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вул.Макаренка   в с.Семенівка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</si>
  <si>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2.110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</si>
  <si>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вул.Б.Хмелтницького 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виготовлення КД</t>
    </r>
  </si>
  <si>
    <t>2.111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</si>
  <si>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вул.Гоголя   в с.Семенівка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виготовлення КД</t>
    </r>
  </si>
  <si>
    <t>2.112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</si>
  <si>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вул.Шевченка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</si>
  <si>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2.113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</si>
  <si>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вул.Гагаріна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</si>
  <si>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2.114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</si>
  <si>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вул.Сагайдачного  в с.Семенівка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</si>
  <si>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>2.115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</si>
  <si>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вул.Шкільна  в с.Семенівка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ч виготовлення КД</t>
    </r>
  </si>
  <si>
    <t>2.116</t>
  </si>
  <si>
    <t>2.117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</si>
  <si>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вул.Воїнів в с.Перегонівка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</si>
  <si>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2.118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</si>
  <si>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вул.Гержана в с.Перегонівка  </t>
    </r>
    <r>
      <rPr>
        <sz val="12"/>
        <color rgb="FF000000"/>
        <rFont val="Times New Roman"/>
        <family val="1"/>
        <charset val="1"/>
      </rPr>
      <t xml:space="preserve">Обухівської МТГ </t>
    </r>
    <r>
      <rPr>
        <sz val="12"/>
        <color rgb="FF000000"/>
        <rFont val="Times New Roman"/>
        <family val="1"/>
        <charset val="204"/>
      </rPr>
      <t>в.т. ч виготовлення КД</t>
    </r>
  </si>
  <si>
    <t>2.119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</si>
  <si>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вул.Зарічна в с.Перегонівка </t>
    </r>
    <r>
      <rPr>
        <sz val="12"/>
        <color rgb="FF000000"/>
        <rFont val="Times New Roman"/>
        <family val="1"/>
        <charset val="1"/>
      </rPr>
      <t>Обухівської МТГ</t>
    </r>
  </si>
  <si>
    <t>2.120</t>
  </si>
  <si>
    <r>
      <rPr>
        <sz val="12"/>
        <color rgb="FF000000"/>
        <rFont val="Times New Roman"/>
        <family val="1"/>
        <charset val="204"/>
      </rPr>
      <t xml:space="preserve">Поточний ремонт дороги по вул.Лісова в с.Перегонівка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</si>
  <si>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 xml:space="preserve">Разом по роздіу 2 </t>
  </si>
  <si>
    <t>Всього по програмі</t>
  </si>
  <si>
    <t>Секретар міської ради</t>
  </si>
  <si>
    <t>С.М. Клочко</t>
  </si>
  <si>
    <t>Заступник міського голови</t>
  </si>
  <si>
    <t>М.О. Вяхірєв</t>
  </si>
  <si>
    <t>№ п/п</t>
  </si>
  <si>
    <t>Контрагент</t>
  </si>
  <si>
    <t>Договір</t>
  </si>
  <si>
    <t>№ договору/вхідний</t>
  </si>
  <si>
    <t>Дата договору</t>
  </si>
  <si>
    <t>Об'єкт</t>
  </si>
  <si>
    <t>Ціна з ПДВ</t>
  </si>
  <si>
    <t xml:space="preserve">Термін виконання робіт </t>
  </si>
  <si>
    <t>Факт виконання робіт виконання робіт</t>
  </si>
  <si>
    <t>Факт оплати</t>
  </si>
  <si>
    <t>Виконавчий комітет Обухівської МР Київської області</t>
  </si>
  <si>
    <t>Договір підряду</t>
  </si>
  <si>
    <t>383/17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</si>
  <si>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22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</si>
  <si>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23.11.2017р.</t>
  </si>
  <si>
    <t>27.12.2017р.</t>
  </si>
  <si>
    <t>396/17</t>
  </si>
  <si>
    <r>
      <rPr>
        <sz val="11"/>
        <color rgb="FF000000"/>
        <rFont val="Calibri"/>
        <family val="2"/>
        <charset val="204"/>
      </rPr>
      <t>Виготовлення проектно - кошторисної документації: "Реконструкція  внутрішньої системи тепло-, водопостачання житлового будинку по</t>
    </r>
    <r>
      <rPr>
        <b/>
        <sz val="11"/>
        <color rgb="FF000000"/>
        <rFont val="Calibri"/>
        <family val="2"/>
        <charset val="204"/>
      </rPr>
      <t xml:space="preserve"> вул. Каштанова, 24 </t>
    </r>
    <r>
      <rPr>
        <sz val="11"/>
        <color rgb="FF000000"/>
        <rFont val="Calibri"/>
        <family val="2"/>
        <charset val="204"/>
      </rPr>
      <t>в м. Обухові Київської області"</t>
    </r>
  </si>
  <si>
    <t>382/17</t>
  </si>
  <si>
    <r>
      <rPr>
        <sz val="11"/>
        <color rgb="FF000000"/>
        <rFont val="Calibri"/>
        <family val="2"/>
        <charset val="204"/>
      </rPr>
      <t xml:space="preserve">Виготовлення проектно - кошторисної документації: "Реконструкція  внутрішньої системи тепло-, водопостачання житлового будинку по </t>
    </r>
    <r>
      <rPr>
        <b/>
        <sz val="11"/>
        <color rgb="FF000000"/>
        <rFont val="Calibri"/>
        <family val="2"/>
        <charset val="204"/>
      </rPr>
      <t>вул. Каштанова, 32</t>
    </r>
    <r>
      <rPr>
        <sz val="11"/>
        <color rgb="FF000000"/>
        <rFont val="Calibri"/>
        <family val="2"/>
        <charset val="204"/>
      </rPr>
      <t xml:space="preserve"> в м. Обухові Київської області"</t>
    </r>
  </si>
  <si>
    <r>
      <t xml:space="preserve">Поточний ремонт дороги по вул.Вишнева  в с.Кулі </t>
    </r>
    <r>
      <rPr>
        <sz val="12"/>
        <color rgb="FF000000"/>
        <rFont val="Times New Roman"/>
        <family val="1"/>
        <charset val="1"/>
      </rPr>
      <t>Обухівської МТГ</t>
    </r>
  </si>
  <si>
    <r>
      <t xml:space="preserve">Поточний ремонт дороги по вул.Васильківська в с.Мала Вільшанка </t>
    </r>
    <r>
      <rPr>
        <sz val="12"/>
        <color rgb="FF000000"/>
        <rFont val="Times New Roman"/>
        <family val="1"/>
        <charset val="1"/>
      </rPr>
      <t>Обухівської МТГ в т.ч.виготовлення КД</t>
    </r>
  </si>
  <si>
    <r>
      <t xml:space="preserve">Поточний ремонт дороги по вул.Шевченка в с.Мала Вільшанка </t>
    </r>
    <r>
      <rPr>
        <sz val="12"/>
        <color rgb="FF000000"/>
        <rFont val="Times New Roman"/>
        <family val="1"/>
        <charset val="1"/>
      </rPr>
      <t>Обухівської МТГ</t>
    </r>
    <r>
      <rPr>
        <sz val="12"/>
        <color rgb="FF000000"/>
        <rFont val="Times New Roman"/>
        <family val="1"/>
        <charset val="204"/>
      </rPr>
      <t xml:space="preserve"> в.т. ч виготовлення КД</t>
    </r>
  </si>
  <si>
    <t xml:space="preserve">Схвалено Додаток 
                                     до комплексної Програми утримання та розвитку  вулиць і доріг комунальної власності населених пунктів  Обухівської міської територіальної громади Київської області на 2021 - 2025  рік     
до рішення виконавчого комітету Обухівської міської ради                                                                                                                         
від ___________________№__________________                                                                        
</t>
  </si>
</sst>
</file>

<file path=xl/styles.xml><?xml version="1.0" encoding="utf-8"?>
<styleSheet xmlns="http://schemas.openxmlformats.org/spreadsheetml/2006/main">
  <numFmts count="2">
    <numFmt numFmtId="164" formatCode="[$-419]dd/mm/yyyy"/>
    <numFmt numFmtId="165" formatCode="dd\.mm\.yy;@"/>
  </numFmts>
  <fonts count="1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1"/>
    </font>
    <font>
      <b/>
      <sz val="14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FF0000"/>
      <name val="Calibri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6DCE5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rgb="FF00FF00"/>
        <bgColor rgb="FF00B050"/>
      </patternFill>
    </fill>
    <fill>
      <patternFill patternType="solid">
        <fgColor rgb="FF00B050"/>
        <bgColor rgb="FF008080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/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2" fontId="4" fillId="0" borderId="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0" fillId="0" borderId="0" xfId="0" applyNumberFormat="1" applyBorder="1"/>
    <xf numFmtId="164" fontId="0" fillId="0" borderId="0" xfId="0" applyNumberFormat="1" applyBorder="1"/>
    <xf numFmtId="49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wrapText="1"/>
    </xf>
    <xf numFmtId="0" fontId="6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2" fontId="5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left" vertical="top"/>
    </xf>
    <xf numFmtId="0" fontId="6" fillId="0" borderId="6" xfId="0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top"/>
    </xf>
    <xf numFmtId="4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top"/>
    </xf>
    <xf numFmtId="0" fontId="6" fillId="3" borderId="2" xfId="0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top"/>
    </xf>
    <xf numFmtId="4" fontId="6" fillId="0" borderId="14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top" wrapText="1"/>
    </xf>
    <xf numFmtId="0" fontId="5" fillId="2" borderId="2" xfId="0" applyFont="1" applyFill="1" applyBorder="1" applyAlignment="1">
      <alignment wrapText="1"/>
    </xf>
    <xf numFmtId="4" fontId="5" fillId="2" borderId="2" xfId="0" applyNumberFormat="1" applyFont="1" applyFill="1" applyBorder="1" applyAlignment="1">
      <alignment vertical="top" wrapText="1"/>
    </xf>
    <xf numFmtId="0" fontId="6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top"/>
    </xf>
    <xf numFmtId="0" fontId="3" fillId="2" borderId="2" xfId="0" applyFont="1" applyFill="1" applyBorder="1" applyAlignment="1"/>
    <xf numFmtId="0" fontId="3" fillId="2" borderId="2" xfId="0" applyFont="1" applyFill="1" applyBorder="1"/>
    <xf numFmtId="0" fontId="3" fillId="2" borderId="2" xfId="0" applyFont="1" applyFill="1" applyBorder="1" applyAlignment="1">
      <alignment wrapText="1"/>
    </xf>
    <xf numFmtId="0" fontId="8" fillId="0" borderId="0" xfId="0" applyFont="1" applyAlignment="1">
      <alignment wrapText="1"/>
    </xf>
    <xf numFmtId="2" fontId="0" fillId="0" borderId="0" xfId="0" applyNumberFormat="1"/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49" fontId="9" fillId="4" borderId="16" xfId="0" applyNumberFormat="1" applyFont="1" applyFill="1" applyBorder="1" applyAlignment="1">
      <alignment horizontal="center" vertical="center" wrapText="1"/>
    </xf>
    <xf numFmtId="165" fontId="9" fillId="4" borderId="16" xfId="0" applyNumberFormat="1" applyFont="1" applyFill="1" applyBorder="1" applyAlignment="1">
      <alignment horizontal="center" vertical="center" wrapText="1"/>
    </xf>
    <xf numFmtId="2" fontId="9" fillId="4" borderId="16" xfId="0" applyNumberFormat="1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wrapText="1"/>
    </xf>
    <xf numFmtId="0" fontId="0" fillId="0" borderId="2" xfId="0" applyFont="1" applyBorder="1"/>
    <xf numFmtId="164" fontId="0" fillId="0" borderId="2" xfId="0" applyNumberFormat="1" applyBorder="1"/>
    <xf numFmtId="4" fontId="0" fillId="0" borderId="2" xfId="0" applyNumberFormat="1" applyBorder="1"/>
    <xf numFmtId="0" fontId="10" fillId="0" borderId="2" xfId="0" applyFont="1" applyBorder="1" applyAlignment="1">
      <alignment horizontal="right"/>
    </xf>
    <xf numFmtId="164" fontId="10" fillId="0" borderId="2" xfId="0" applyNumberFormat="1" applyFont="1" applyBorder="1"/>
    <xf numFmtId="4" fontId="0" fillId="0" borderId="0" xfId="0" applyNumberFormat="1"/>
    <xf numFmtId="164" fontId="0" fillId="0" borderId="0" xfId="0" applyNumberFormat="1"/>
    <xf numFmtId="2" fontId="5" fillId="2" borderId="2" xfId="0" applyNumberFormat="1" applyFont="1" applyFill="1" applyBorder="1" applyAlignment="1">
      <alignment vertical="top"/>
    </xf>
    <xf numFmtId="0" fontId="2" fillId="0" borderId="0" xfId="0" applyFont="1" applyBorder="1" applyAlignment="1">
      <alignment horizontal="right" vertical="top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5"/>
  <sheetViews>
    <sheetView tabSelected="1" topLeftCell="A7" zoomScaleNormal="100" workbookViewId="0">
      <selection activeCell="H1" sqref="H1"/>
    </sheetView>
  </sheetViews>
  <sheetFormatPr defaultRowHeight="15"/>
  <cols>
    <col min="1" max="1" width="6.7109375" style="1" customWidth="1"/>
    <col min="2" max="2" width="59.28515625" style="2" customWidth="1"/>
    <col min="3" max="3" width="14.28515625" style="1" customWidth="1"/>
    <col min="4" max="4" width="10.7109375" customWidth="1"/>
    <col min="5" max="5" width="9.5703125" customWidth="1"/>
    <col min="6" max="6" width="27.28515625" style="3" customWidth="1"/>
    <col min="7" max="7" width="8.85546875" customWidth="1"/>
    <col min="8" max="8" width="19.28515625" customWidth="1"/>
    <col min="9" max="9" width="17.7109375" customWidth="1"/>
    <col min="10" max="1025" width="8.85546875" customWidth="1"/>
  </cols>
  <sheetData>
    <row r="1" spans="1:12" ht="101.25" customHeight="1">
      <c r="A1" s="4"/>
      <c r="B1" s="5"/>
      <c r="C1" s="73" t="s">
        <v>282</v>
      </c>
      <c r="D1" s="73"/>
      <c r="E1" s="73"/>
      <c r="F1" s="73"/>
    </row>
    <row r="2" spans="1:12" ht="81.75" customHeight="1">
      <c r="A2" s="74" t="s">
        <v>0</v>
      </c>
      <c r="B2" s="74"/>
      <c r="C2" s="74"/>
      <c r="D2" s="74"/>
      <c r="E2" s="74"/>
      <c r="F2" s="74"/>
      <c r="G2" s="6"/>
      <c r="H2" s="6"/>
      <c r="I2" s="6"/>
      <c r="J2" s="6"/>
      <c r="K2" s="6"/>
      <c r="L2" s="6"/>
    </row>
    <row r="3" spans="1:12" ht="63.95" customHeight="1">
      <c r="A3" s="7" t="s">
        <v>1</v>
      </c>
      <c r="B3" s="7" t="s">
        <v>2</v>
      </c>
      <c r="C3" s="8" t="s">
        <v>3</v>
      </c>
      <c r="D3" s="7" t="s">
        <v>4</v>
      </c>
      <c r="E3" s="9" t="s">
        <v>5</v>
      </c>
      <c r="F3" s="7" t="s">
        <v>6</v>
      </c>
      <c r="G3" s="10"/>
      <c r="H3" s="11"/>
      <c r="I3" s="11"/>
      <c r="J3" s="6"/>
      <c r="K3" s="6"/>
      <c r="L3" s="6"/>
    </row>
    <row r="4" spans="1:12" ht="61.5" customHeight="1">
      <c r="A4" s="75" t="s">
        <v>7</v>
      </c>
      <c r="B4" s="75"/>
      <c r="C4" s="75"/>
      <c r="D4" s="75"/>
      <c r="E4" s="75"/>
      <c r="F4" s="75"/>
      <c r="G4" s="10"/>
      <c r="H4" s="11"/>
      <c r="I4" s="11"/>
      <c r="J4" s="6"/>
      <c r="K4" s="6"/>
      <c r="L4" s="6"/>
    </row>
    <row r="5" spans="1:12" ht="66" customHeight="1">
      <c r="A5" s="12" t="s">
        <v>8</v>
      </c>
      <c r="B5" s="13" t="s">
        <v>9</v>
      </c>
      <c r="C5" s="14">
        <v>10310000</v>
      </c>
      <c r="D5" s="15">
        <v>13980</v>
      </c>
      <c r="E5" s="16" t="s">
        <v>10</v>
      </c>
      <c r="F5" s="17" t="s">
        <v>11</v>
      </c>
      <c r="G5" s="10"/>
      <c r="H5" s="11"/>
      <c r="I5" s="11"/>
      <c r="J5" s="6"/>
      <c r="K5" s="6"/>
      <c r="L5" s="6"/>
    </row>
    <row r="6" spans="1:12" ht="18.95" customHeight="1">
      <c r="A6" s="18"/>
      <c r="B6" s="19" t="s">
        <v>12</v>
      </c>
      <c r="C6" s="20">
        <f>C5</f>
        <v>10310000</v>
      </c>
      <c r="D6" s="21"/>
      <c r="E6" s="22"/>
      <c r="F6" s="21"/>
      <c r="G6" s="10"/>
      <c r="H6" s="11"/>
      <c r="I6" s="11"/>
      <c r="J6" s="6"/>
      <c r="K6" s="6"/>
      <c r="L6" s="6"/>
    </row>
    <row r="7" spans="1:12" ht="39.950000000000003" customHeight="1">
      <c r="A7" s="75" t="s">
        <v>13</v>
      </c>
      <c r="B7" s="75"/>
      <c r="C7" s="75"/>
      <c r="D7" s="75"/>
      <c r="E7" s="75"/>
      <c r="F7" s="75"/>
      <c r="G7" s="10"/>
      <c r="H7" s="11"/>
      <c r="I7" s="11"/>
      <c r="J7" s="6"/>
      <c r="K7" s="6"/>
      <c r="L7" s="6"/>
    </row>
    <row r="8" spans="1:12" ht="63.95" customHeight="1">
      <c r="A8" s="23" t="s">
        <v>14</v>
      </c>
      <c r="B8" s="24" t="s">
        <v>15</v>
      </c>
      <c r="C8" s="25">
        <v>49000</v>
      </c>
      <c r="D8" s="26">
        <v>60</v>
      </c>
      <c r="E8" s="27" t="s">
        <v>16</v>
      </c>
      <c r="F8" s="28" t="s">
        <v>17</v>
      </c>
    </row>
    <row r="9" spans="1:12" ht="63.95" customHeight="1">
      <c r="A9" s="29" t="s">
        <v>18</v>
      </c>
      <c r="B9" s="24" t="s">
        <v>19</v>
      </c>
      <c r="C9" s="30">
        <v>49000</v>
      </c>
      <c r="D9" s="31">
        <v>60</v>
      </c>
      <c r="E9" s="32" t="s">
        <v>16</v>
      </c>
      <c r="F9" s="33" t="s">
        <v>17</v>
      </c>
    </row>
    <row r="10" spans="1:12" ht="62.1" customHeight="1">
      <c r="A10" s="29" t="s">
        <v>20</v>
      </c>
      <c r="B10" s="34" t="s">
        <v>21</v>
      </c>
      <c r="C10" s="30">
        <v>49000</v>
      </c>
      <c r="D10" s="31">
        <v>60</v>
      </c>
      <c r="E10" s="32" t="s">
        <v>16</v>
      </c>
      <c r="F10" s="33" t="s">
        <v>17</v>
      </c>
    </row>
    <row r="11" spans="1:12" ht="63">
      <c r="A11" s="29" t="s">
        <v>22</v>
      </c>
      <c r="B11" s="35" t="s">
        <v>23</v>
      </c>
      <c r="C11" s="30">
        <v>49000</v>
      </c>
      <c r="D11" s="31">
        <v>60</v>
      </c>
      <c r="E11" s="32" t="s">
        <v>16</v>
      </c>
      <c r="F11" s="33" t="s">
        <v>17</v>
      </c>
    </row>
    <row r="12" spans="1:12" ht="63">
      <c r="A12" s="29" t="s">
        <v>24</v>
      </c>
      <c r="B12" s="36" t="s">
        <v>25</v>
      </c>
      <c r="C12" s="30">
        <v>49000</v>
      </c>
      <c r="D12" s="31">
        <v>60</v>
      </c>
      <c r="E12" s="32" t="s">
        <v>16</v>
      </c>
      <c r="F12" s="33" t="s">
        <v>17</v>
      </c>
    </row>
    <row r="13" spans="1:12" ht="63">
      <c r="A13" s="29" t="s">
        <v>26</v>
      </c>
      <c r="B13" s="35" t="s">
        <v>27</v>
      </c>
      <c r="C13" s="30">
        <v>49000</v>
      </c>
      <c r="D13" s="31">
        <v>60</v>
      </c>
      <c r="E13" s="32" t="s">
        <v>16</v>
      </c>
      <c r="F13" s="33" t="s">
        <v>17</v>
      </c>
    </row>
    <row r="14" spans="1:12" ht="63">
      <c r="A14" s="29" t="s">
        <v>28</v>
      </c>
      <c r="B14" s="35" t="s">
        <v>29</v>
      </c>
      <c r="C14" s="30">
        <v>49000</v>
      </c>
      <c r="D14" s="31">
        <v>60</v>
      </c>
      <c r="E14" s="32" t="s">
        <v>16</v>
      </c>
      <c r="F14" s="33" t="s">
        <v>17</v>
      </c>
    </row>
    <row r="15" spans="1:12" ht="63">
      <c r="A15" s="29" t="s">
        <v>30</v>
      </c>
      <c r="B15" s="35" t="s">
        <v>31</v>
      </c>
      <c r="C15" s="30">
        <v>49000</v>
      </c>
      <c r="D15" s="31">
        <v>60</v>
      </c>
      <c r="E15" s="32" t="s">
        <v>16</v>
      </c>
      <c r="F15" s="33" t="s">
        <v>17</v>
      </c>
    </row>
    <row r="16" spans="1:12" ht="63">
      <c r="A16" s="29" t="s">
        <v>32</v>
      </c>
      <c r="B16" s="35" t="s">
        <v>33</v>
      </c>
      <c r="C16" s="30">
        <v>49000</v>
      </c>
      <c r="D16" s="31">
        <v>60</v>
      </c>
      <c r="E16" s="32" t="s">
        <v>16</v>
      </c>
      <c r="F16" s="33" t="s">
        <v>17</v>
      </c>
    </row>
    <row r="17" spans="1:6" ht="63">
      <c r="A17" s="29" t="s">
        <v>34</v>
      </c>
      <c r="B17" s="36" t="s">
        <v>35</v>
      </c>
      <c r="C17" s="30">
        <v>49000</v>
      </c>
      <c r="D17" s="31">
        <v>60</v>
      </c>
      <c r="E17" s="32" t="s">
        <v>16</v>
      </c>
      <c r="F17" s="33" t="s">
        <v>17</v>
      </c>
    </row>
    <row r="18" spans="1:6" ht="63">
      <c r="A18" s="29" t="s">
        <v>36</v>
      </c>
      <c r="B18" s="35" t="s">
        <v>37</v>
      </c>
      <c r="C18" s="30">
        <v>49000</v>
      </c>
      <c r="D18" s="31">
        <v>60</v>
      </c>
      <c r="E18" s="32" t="s">
        <v>16</v>
      </c>
      <c r="F18" s="33" t="s">
        <v>17</v>
      </c>
    </row>
    <row r="19" spans="1:6" ht="63">
      <c r="A19" s="29" t="s">
        <v>38</v>
      </c>
      <c r="B19" s="35" t="s">
        <v>39</v>
      </c>
      <c r="C19" s="30">
        <v>49000</v>
      </c>
      <c r="D19" s="31">
        <v>60</v>
      </c>
      <c r="E19" s="32" t="s">
        <v>16</v>
      </c>
      <c r="F19" s="33" t="s">
        <v>17</v>
      </c>
    </row>
    <row r="20" spans="1:6" ht="78.75">
      <c r="A20" s="29" t="s">
        <v>40</v>
      </c>
      <c r="B20" s="35" t="s">
        <v>41</v>
      </c>
      <c r="C20" s="30">
        <v>49000</v>
      </c>
      <c r="D20" s="31">
        <v>60</v>
      </c>
      <c r="E20" s="32" t="s">
        <v>16</v>
      </c>
      <c r="F20" s="33" t="s">
        <v>42</v>
      </c>
    </row>
    <row r="21" spans="1:6" ht="78.75">
      <c r="A21" s="29" t="s">
        <v>43</v>
      </c>
      <c r="B21" s="36" t="s">
        <v>44</v>
      </c>
      <c r="C21" s="30">
        <v>49000</v>
      </c>
      <c r="D21" s="31">
        <v>60</v>
      </c>
      <c r="E21" s="32" t="s">
        <v>16</v>
      </c>
      <c r="F21" s="33" t="s">
        <v>42</v>
      </c>
    </row>
    <row r="22" spans="1:6" ht="78.75">
      <c r="A22" s="29" t="s">
        <v>45</v>
      </c>
      <c r="B22" s="35" t="s">
        <v>46</v>
      </c>
      <c r="C22" s="30">
        <v>49000</v>
      </c>
      <c r="D22" s="31">
        <v>60</v>
      </c>
      <c r="E22" s="32" t="s">
        <v>16</v>
      </c>
      <c r="F22" s="33" t="s">
        <v>42</v>
      </c>
    </row>
    <row r="23" spans="1:6" ht="78.75">
      <c r="A23" s="29" t="s">
        <v>47</v>
      </c>
      <c r="B23" s="35" t="s">
        <v>48</v>
      </c>
      <c r="C23" s="30">
        <v>49000</v>
      </c>
      <c r="D23" s="31">
        <v>60</v>
      </c>
      <c r="E23" s="32" t="s">
        <v>16</v>
      </c>
      <c r="F23" s="33" t="s">
        <v>42</v>
      </c>
    </row>
    <row r="24" spans="1:6" ht="63">
      <c r="A24" s="29" t="s">
        <v>49</v>
      </c>
      <c r="B24" s="35" t="s">
        <v>50</v>
      </c>
      <c r="C24" s="30">
        <v>49000</v>
      </c>
      <c r="D24" s="31">
        <v>60</v>
      </c>
      <c r="E24" s="32" t="s">
        <v>16</v>
      </c>
      <c r="F24" s="33" t="s">
        <v>17</v>
      </c>
    </row>
    <row r="25" spans="1:6" ht="78.75">
      <c r="A25" s="29" t="s">
        <v>51</v>
      </c>
      <c r="B25" s="35" t="s">
        <v>52</v>
      </c>
      <c r="C25" s="30">
        <v>49000</v>
      </c>
      <c r="D25" s="31">
        <v>60</v>
      </c>
      <c r="E25" s="32" t="s">
        <v>16</v>
      </c>
      <c r="F25" s="33" t="s">
        <v>42</v>
      </c>
    </row>
    <row r="26" spans="1:6" ht="78.75">
      <c r="A26" s="29" t="s">
        <v>53</v>
      </c>
      <c r="B26" s="36" t="s">
        <v>54</v>
      </c>
      <c r="C26" s="30">
        <v>49000</v>
      </c>
      <c r="D26" s="31">
        <v>60</v>
      </c>
      <c r="E26" s="32" t="s">
        <v>16</v>
      </c>
      <c r="F26" s="33" t="s">
        <v>42</v>
      </c>
    </row>
    <row r="27" spans="1:6" ht="78.75">
      <c r="A27" s="29" t="s">
        <v>55</v>
      </c>
      <c r="B27" s="35" t="s">
        <v>56</v>
      </c>
      <c r="C27" s="30">
        <v>49000</v>
      </c>
      <c r="D27" s="31">
        <v>60</v>
      </c>
      <c r="E27" s="32" t="s">
        <v>16</v>
      </c>
      <c r="F27" s="33" t="s">
        <v>42</v>
      </c>
    </row>
    <row r="28" spans="1:6" ht="78.75">
      <c r="A28" s="29" t="s">
        <v>57</v>
      </c>
      <c r="B28" s="35" t="s">
        <v>58</v>
      </c>
      <c r="C28" s="30">
        <v>49000</v>
      </c>
      <c r="D28" s="31">
        <v>60</v>
      </c>
      <c r="E28" s="32" t="s">
        <v>16</v>
      </c>
      <c r="F28" s="33" t="s">
        <v>42</v>
      </c>
    </row>
    <row r="29" spans="1:6" ht="78.75">
      <c r="A29" s="29" t="s">
        <v>59</v>
      </c>
      <c r="B29" s="35" t="s">
        <v>60</v>
      </c>
      <c r="C29" s="30">
        <v>49000</v>
      </c>
      <c r="D29" s="31">
        <v>60</v>
      </c>
      <c r="E29" s="32" t="s">
        <v>16</v>
      </c>
      <c r="F29" s="33" t="s">
        <v>42</v>
      </c>
    </row>
    <row r="30" spans="1:6" ht="78.75">
      <c r="A30" s="29" t="s">
        <v>61</v>
      </c>
      <c r="B30" s="37" t="s">
        <v>62</v>
      </c>
      <c r="C30" s="30">
        <v>49000</v>
      </c>
      <c r="D30" s="31">
        <v>60</v>
      </c>
      <c r="E30" s="32" t="s">
        <v>16</v>
      </c>
      <c r="F30" s="33" t="s">
        <v>42</v>
      </c>
    </row>
    <row r="31" spans="1:6" ht="87.75" customHeight="1">
      <c r="A31" s="38" t="s">
        <v>63</v>
      </c>
      <c r="B31" s="39" t="s">
        <v>64</v>
      </c>
      <c r="C31" s="30">
        <v>49000</v>
      </c>
      <c r="D31" s="31">
        <v>60</v>
      </c>
      <c r="E31" s="32" t="s">
        <v>16</v>
      </c>
      <c r="F31" s="33" t="s">
        <v>42</v>
      </c>
    </row>
    <row r="32" spans="1:6" ht="78.75">
      <c r="A32" s="29" t="s">
        <v>65</v>
      </c>
      <c r="B32" s="35" t="s">
        <v>66</v>
      </c>
      <c r="C32" s="30">
        <v>49000</v>
      </c>
      <c r="D32" s="31">
        <v>60</v>
      </c>
      <c r="E32" s="32" t="s">
        <v>16</v>
      </c>
      <c r="F32" s="33" t="s">
        <v>42</v>
      </c>
    </row>
    <row r="33" spans="1:6" ht="78.75">
      <c r="A33" s="29" t="s">
        <v>67</v>
      </c>
      <c r="B33" s="36" t="s">
        <v>68</v>
      </c>
      <c r="C33" s="30">
        <v>49000</v>
      </c>
      <c r="D33" s="31">
        <v>60</v>
      </c>
      <c r="E33" s="32" t="s">
        <v>16</v>
      </c>
      <c r="F33" s="33" t="s">
        <v>42</v>
      </c>
    </row>
    <row r="34" spans="1:6" ht="78.75">
      <c r="A34" s="29" t="s">
        <v>69</v>
      </c>
      <c r="B34" s="36" t="s">
        <v>70</v>
      </c>
      <c r="C34" s="30">
        <v>49000</v>
      </c>
      <c r="D34" s="31">
        <v>60</v>
      </c>
      <c r="E34" s="32" t="s">
        <v>16</v>
      </c>
      <c r="F34" s="33" t="s">
        <v>42</v>
      </c>
    </row>
    <row r="35" spans="1:6" ht="78.75">
      <c r="A35" s="29" t="s">
        <v>71</v>
      </c>
      <c r="B35" s="35" t="s">
        <v>72</v>
      </c>
      <c r="C35" s="30">
        <v>49000</v>
      </c>
      <c r="D35" s="31">
        <v>60</v>
      </c>
      <c r="E35" s="32" t="s">
        <v>16</v>
      </c>
      <c r="F35" s="33" t="s">
        <v>42</v>
      </c>
    </row>
    <row r="36" spans="1:6" ht="78.75">
      <c r="A36" s="29" t="s">
        <v>73</v>
      </c>
      <c r="B36" s="35" t="s">
        <v>74</v>
      </c>
      <c r="C36" s="30">
        <v>49000</v>
      </c>
      <c r="D36" s="31">
        <v>60</v>
      </c>
      <c r="E36" s="32" t="s">
        <v>16</v>
      </c>
      <c r="F36" s="33" t="s">
        <v>42</v>
      </c>
    </row>
    <row r="37" spans="1:6" ht="78.75">
      <c r="A37" s="29" t="s">
        <v>75</v>
      </c>
      <c r="B37" s="35" t="s">
        <v>76</v>
      </c>
      <c r="C37" s="30">
        <v>49000</v>
      </c>
      <c r="D37" s="31">
        <v>60</v>
      </c>
      <c r="E37" s="32" t="s">
        <v>16</v>
      </c>
      <c r="F37" s="33" t="s">
        <v>42</v>
      </c>
    </row>
    <row r="38" spans="1:6" ht="78.75">
      <c r="A38" s="29" t="s">
        <v>77</v>
      </c>
      <c r="B38" s="36" t="s">
        <v>78</v>
      </c>
      <c r="C38" s="30">
        <v>49000</v>
      </c>
      <c r="D38" s="31">
        <v>60</v>
      </c>
      <c r="E38" s="32" t="s">
        <v>16</v>
      </c>
      <c r="F38" s="33" t="s">
        <v>42</v>
      </c>
    </row>
    <row r="39" spans="1:6" ht="63">
      <c r="A39" s="29" t="s">
        <v>79</v>
      </c>
      <c r="B39" s="36" t="s">
        <v>80</v>
      </c>
      <c r="C39" s="30">
        <v>49000</v>
      </c>
      <c r="D39" s="31">
        <v>60</v>
      </c>
      <c r="E39" s="32" t="s">
        <v>16</v>
      </c>
      <c r="F39" s="33" t="s">
        <v>17</v>
      </c>
    </row>
    <row r="40" spans="1:6" ht="63">
      <c r="A40" s="29" t="s">
        <v>81</v>
      </c>
      <c r="B40" s="35" t="s">
        <v>82</v>
      </c>
      <c r="C40" s="30">
        <v>49000</v>
      </c>
      <c r="D40" s="31">
        <v>60</v>
      </c>
      <c r="E40" s="32" t="s">
        <v>16</v>
      </c>
      <c r="F40" s="33" t="s">
        <v>17</v>
      </c>
    </row>
    <row r="41" spans="1:6" ht="63">
      <c r="A41" s="29" t="s">
        <v>83</v>
      </c>
      <c r="B41" s="35" t="s">
        <v>84</v>
      </c>
      <c r="C41" s="30">
        <v>49000</v>
      </c>
      <c r="D41" s="31">
        <v>60</v>
      </c>
      <c r="E41" s="32" t="s">
        <v>16</v>
      </c>
      <c r="F41" s="33" t="s">
        <v>17</v>
      </c>
    </row>
    <row r="42" spans="1:6" ht="78.75">
      <c r="A42" s="29" t="s">
        <v>85</v>
      </c>
      <c r="B42" s="36" t="s">
        <v>86</v>
      </c>
      <c r="C42" s="30">
        <v>49000</v>
      </c>
      <c r="D42" s="31">
        <v>60</v>
      </c>
      <c r="E42" s="32" t="s">
        <v>16</v>
      </c>
      <c r="F42" s="33" t="s">
        <v>42</v>
      </c>
    </row>
    <row r="43" spans="1:6" ht="63">
      <c r="A43" s="29" t="s">
        <v>87</v>
      </c>
      <c r="B43" s="35" t="s">
        <v>88</v>
      </c>
      <c r="C43" s="30">
        <v>49000</v>
      </c>
      <c r="D43" s="31">
        <v>60</v>
      </c>
      <c r="E43" s="32" t="s">
        <v>16</v>
      </c>
      <c r="F43" s="33" t="s">
        <v>17</v>
      </c>
    </row>
    <row r="44" spans="1:6" ht="63">
      <c r="A44" s="29" t="s">
        <v>89</v>
      </c>
      <c r="B44" s="37" t="s">
        <v>90</v>
      </c>
      <c r="C44" s="30">
        <v>49000</v>
      </c>
      <c r="D44" s="31">
        <v>60</v>
      </c>
      <c r="E44" s="32" t="s">
        <v>16</v>
      </c>
      <c r="F44" s="33" t="s">
        <v>17</v>
      </c>
    </row>
    <row r="45" spans="1:6" ht="63">
      <c r="A45" s="29" t="s">
        <v>91</v>
      </c>
      <c r="B45" s="36" t="s">
        <v>92</v>
      </c>
      <c r="C45" s="30">
        <v>49000</v>
      </c>
      <c r="D45" s="31">
        <v>60</v>
      </c>
      <c r="E45" s="32" t="s">
        <v>16</v>
      </c>
      <c r="F45" s="33" t="s">
        <v>17</v>
      </c>
    </row>
    <row r="46" spans="1:6" ht="63">
      <c r="A46" s="29" t="s">
        <v>93</v>
      </c>
      <c r="B46" s="35" t="s">
        <v>94</v>
      </c>
      <c r="C46" s="30">
        <v>49000</v>
      </c>
      <c r="D46" s="31">
        <v>60</v>
      </c>
      <c r="E46" s="32" t="s">
        <v>16</v>
      </c>
      <c r="F46" s="33" t="s">
        <v>17</v>
      </c>
    </row>
    <row r="47" spans="1:6" ht="63">
      <c r="A47" s="29" t="s">
        <v>95</v>
      </c>
      <c r="B47" s="35" t="s">
        <v>96</v>
      </c>
      <c r="C47" s="30">
        <v>49000</v>
      </c>
      <c r="D47" s="31">
        <v>60</v>
      </c>
      <c r="E47" s="32" t="s">
        <v>16</v>
      </c>
      <c r="F47" s="33" t="s">
        <v>17</v>
      </c>
    </row>
    <row r="48" spans="1:6" ht="63">
      <c r="A48" s="29" t="s">
        <v>97</v>
      </c>
      <c r="B48" s="36" t="s">
        <v>98</v>
      </c>
      <c r="C48" s="30">
        <v>49000</v>
      </c>
      <c r="D48" s="31">
        <v>60</v>
      </c>
      <c r="E48" s="32" t="s">
        <v>16</v>
      </c>
      <c r="F48" s="33" t="s">
        <v>17</v>
      </c>
    </row>
    <row r="49" spans="1:6" ht="63">
      <c r="A49" s="29" t="s">
        <v>99</v>
      </c>
      <c r="B49" s="37" t="s">
        <v>100</v>
      </c>
      <c r="C49" s="30">
        <v>49000</v>
      </c>
      <c r="D49" s="31">
        <v>60</v>
      </c>
      <c r="E49" s="32" t="s">
        <v>16</v>
      </c>
      <c r="F49" s="33" t="s">
        <v>17</v>
      </c>
    </row>
    <row r="50" spans="1:6" ht="63">
      <c r="A50" s="29" t="s">
        <v>101</v>
      </c>
      <c r="B50" s="39" t="s">
        <v>102</v>
      </c>
      <c r="C50" s="30">
        <v>49000</v>
      </c>
      <c r="D50" s="31">
        <v>60</v>
      </c>
      <c r="E50" s="32" t="s">
        <v>16</v>
      </c>
      <c r="F50" s="33" t="s">
        <v>17</v>
      </c>
    </row>
    <row r="51" spans="1:6" ht="63">
      <c r="A51" s="29" t="s">
        <v>103</v>
      </c>
      <c r="B51" s="36" t="s">
        <v>104</v>
      </c>
      <c r="C51" s="30">
        <v>49000</v>
      </c>
      <c r="D51" s="31">
        <v>60</v>
      </c>
      <c r="E51" s="32" t="s">
        <v>16</v>
      </c>
      <c r="F51" s="33" t="s">
        <v>17</v>
      </c>
    </row>
    <row r="52" spans="1:6" ht="63">
      <c r="A52" s="40" t="s">
        <v>105</v>
      </c>
      <c r="B52" s="39" t="s">
        <v>106</v>
      </c>
      <c r="C52" s="41">
        <v>49000</v>
      </c>
      <c r="D52" s="31">
        <v>60</v>
      </c>
      <c r="E52" s="32" t="s">
        <v>16</v>
      </c>
      <c r="F52" s="33" t="s">
        <v>17</v>
      </c>
    </row>
    <row r="53" spans="1:6" ht="63">
      <c r="A53" s="40" t="s">
        <v>107</v>
      </c>
      <c r="B53" s="39" t="s">
        <v>108</v>
      </c>
      <c r="C53" s="42">
        <v>49000</v>
      </c>
      <c r="D53" s="43">
        <v>60</v>
      </c>
      <c r="E53" s="44" t="s">
        <v>16</v>
      </c>
      <c r="F53" s="33" t="s">
        <v>17</v>
      </c>
    </row>
    <row r="54" spans="1:6" ht="63">
      <c r="A54" s="40" t="s">
        <v>109</v>
      </c>
      <c r="B54" s="39" t="s">
        <v>110</v>
      </c>
      <c r="C54" s="42">
        <v>49000</v>
      </c>
      <c r="D54" s="43">
        <v>65</v>
      </c>
      <c r="E54" s="44" t="s">
        <v>16</v>
      </c>
      <c r="F54" s="33" t="s">
        <v>17</v>
      </c>
    </row>
    <row r="55" spans="1:6" ht="63">
      <c r="A55" s="40" t="s">
        <v>111</v>
      </c>
      <c r="B55" s="39" t="s">
        <v>112</v>
      </c>
      <c r="C55" s="42">
        <v>42000</v>
      </c>
      <c r="D55" s="43">
        <v>50</v>
      </c>
      <c r="E55" s="44" t="s">
        <v>16</v>
      </c>
      <c r="F55" s="33" t="s">
        <v>17</v>
      </c>
    </row>
    <row r="56" spans="1:6" ht="63">
      <c r="A56" s="40" t="s">
        <v>113</v>
      </c>
      <c r="B56" s="39" t="s">
        <v>114</v>
      </c>
      <c r="C56" s="42">
        <v>197000</v>
      </c>
      <c r="D56" s="43">
        <v>245</v>
      </c>
      <c r="E56" s="44" t="s">
        <v>115</v>
      </c>
      <c r="F56" s="33" t="s">
        <v>17</v>
      </c>
    </row>
    <row r="57" spans="1:6" ht="63">
      <c r="A57" s="40" t="s">
        <v>116</v>
      </c>
      <c r="B57" s="39" t="s">
        <v>117</v>
      </c>
      <c r="C57" s="42">
        <v>66000</v>
      </c>
      <c r="D57" s="43">
        <v>80</v>
      </c>
      <c r="E57" s="44" t="s">
        <v>115</v>
      </c>
      <c r="F57" s="33" t="s">
        <v>17</v>
      </c>
    </row>
    <row r="58" spans="1:6" ht="63">
      <c r="A58" s="40" t="s">
        <v>118</v>
      </c>
      <c r="B58" s="39" t="s">
        <v>119</v>
      </c>
      <c r="C58" s="42">
        <v>128000</v>
      </c>
      <c r="D58" s="43">
        <v>150</v>
      </c>
      <c r="E58" s="44" t="s">
        <v>115</v>
      </c>
      <c r="F58" s="33" t="s">
        <v>17</v>
      </c>
    </row>
    <row r="59" spans="1:6" ht="63">
      <c r="A59" s="40" t="s">
        <v>120</v>
      </c>
      <c r="B59" s="39" t="s">
        <v>121</v>
      </c>
      <c r="C59" s="42">
        <v>86000</v>
      </c>
      <c r="D59" s="43">
        <v>100</v>
      </c>
      <c r="E59" s="44" t="s">
        <v>115</v>
      </c>
      <c r="F59" s="33" t="s">
        <v>17</v>
      </c>
    </row>
    <row r="60" spans="1:6" ht="63">
      <c r="A60" s="40" t="s">
        <v>122</v>
      </c>
      <c r="B60" s="39" t="s">
        <v>123</v>
      </c>
      <c r="C60" s="42">
        <v>184000</v>
      </c>
      <c r="D60" s="43">
        <v>220</v>
      </c>
      <c r="E60" s="44" t="s">
        <v>115</v>
      </c>
      <c r="F60" s="33" t="s">
        <v>17</v>
      </c>
    </row>
    <row r="61" spans="1:6" ht="63">
      <c r="A61" s="40" t="s">
        <v>124</v>
      </c>
      <c r="B61" s="39" t="s">
        <v>125</v>
      </c>
      <c r="C61" s="42">
        <v>66000</v>
      </c>
      <c r="D61" s="43">
        <v>80</v>
      </c>
      <c r="E61" s="44" t="s">
        <v>115</v>
      </c>
      <c r="F61" s="33" t="s">
        <v>17</v>
      </c>
    </row>
    <row r="62" spans="1:6" ht="63">
      <c r="A62" s="40" t="s">
        <v>126</v>
      </c>
      <c r="B62" s="39" t="s">
        <v>127</v>
      </c>
      <c r="C62" s="42">
        <v>86000</v>
      </c>
      <c r="D62" s="43">
        <v>100</v>
      </c>
      <c r="E62" s="44" t="s">
        <v>115</v>
      </c>
      <c r="F62" s="33" t="s">
        <v>17</v>
      </c>
    </row>
    <row r="63" spans="1:6" ht="63">
      <c r="A63" s="40" t="s">
        <v>128</v>
      </c>
      <c r="B63" s="39" t="s">
        <v>129</v>
      </c>
      <c r="C63" s="42">
        <v>113000</v>
      </c>
      <c r="D63" s="43">
        <v>135</v>
      </c>
      <c r="E63" s="44" t="s">
        <v>115</v>
      </c>
      <c r="F63" s="33" t="s">
        <v>17</v>
      </c>
    </row>
    <row r="64" spans="1:6" ht="63">
      <c r="A64" s="40" t="s">
        <v>130</v>
      </c>
      <c r="B64" s="39" t="s">
        <v>131</v>
      </c>
      <c r="C64" s="42">
        <v>128000</v>
      </c>
      <c r="D64" s="43">
        <v>150</v>
      </c>
      <c r="E64" s="44" t="s">
        <v>115</v>
      </c>
      <c r="F64" s="33" t="s">
        <v>17</v>
      </c>
    </row>
    <row r="65" spans="1:6" ht="63">
      <c r="A65" s="40" t="s">
        <v>132</v>
      </c>
      <c r="B65" s="39" t="s">
        <v>133</v>
      </c>
      <c r="C65" s="42">
        <v>41000</v>
      </c>
      <c r="D65" s="43">
        <v>50</v>
      </c>
      <c r="E65" s="44" t="s">
        <v>115</v>
      </c>
      <c r="F65" s="33" t="s">
        <v>17</v>
      </c>
    </row>
    <row r="66" spans="1:6" ht="63">
      <c r="A66" s="40" t="s">
        <v>134</v>
      </c>
      <c r="B66" s="39" t="s">
        <v>135</v>
      </c>
      <c r="C66" s="42">
        <v>159000</v>
      </c>
      <c r="D66" s="43">
        <v>190</v>
      </c>
      <c r="E66" s="44" t="s">
        <v>115</v>
      </c>
      <c r="F66" s="33" t="s">
        <v>17</v>
      </c>
    </row>
    <row r="67" spans="1:6" ht="63">
      <c r="A67" s="40" t="s">
        <v>136</v>
      </c>
      <c r="B67" s="39" t="s">
        <v>137</v>
      </c>
      <c r="C67" s="42">
        <v>128000</v>
      </c>
      <c r="D67" s="43">
        <v>150</v>
      </c>
      <c r="E67" s="44" t="s">
        <v>115</v>
      </c>
      <c r="F67" s="33" t="s">
        <v>17</v>
      </c>
    </row>
    <row r="68" spans="1:6" ht="63">
      <c r="A68" s="40" t="s">
        <v>138</v>
      </c>
      <c r="B68" s="39" t="s">
        <v>139</v>
      </c>
      <c r="C68" s="42">
        <v>62000</v>
      </c>
      <c r="D68" s="43">
        <v>70</v>
      </c>
      <c r="E68" s="44" t="s">
        <v>115</v>
      </c>
      <c r="F68" s="33" t="s">
        <v>17</v>
      </c>
    </row>
    <row r="69" spans="1:6" ht="63">
      <c r="A69" s="40" t="s">
        <v>140</v>
      </c>
      <c r="B69" s="39" t="s">
        <v>281</v>
      </c>
      <c r="C69" s="42">
        <v>103000</v>
      </c>
      <c r="D69" s="43">
        <v>120</v>
      </c>
      <c r="E69" s="44" t="s">
        <v>115</v>
      </c>
      <c r="F69" s="33" t="s">
        <v>17</v>
      </c>
    </row>
    <row r="70" spans="1:6" ht="63">
      <c r="A70" s="40" t="s">
        <v>141</v>
      </c>
      <c r="B70" s="39" t="s">
        <v>280</v>
      </c>
      <c r="C70" s="42">
        <v>168000</v>
      </c>
      <c r="D70" s="43">
        <v>200</v>
      </c>
      <c r="E70" s="44" t="s">
        <v>115</v>
      </c>
      <c r="F70" s="33" t="s">
        <v>17</v>
      </c>
    </row>
    <row r="71" spans="1:6" ht="63">
      <c r="A71" s="40" t="s">
        <v>142</v>
      </c>
      <c r="B71" s="39" t="s">
        <v>143</v>
      </c>
      <c r="C71" s="42">
        <v>37000</v>
      </c>
      <c r="D71" s="43">
        <v>40</v>
      </c>
      <c r="E71" s="44" t="s">
        <v>16</v>
      </c>
      <c r="F71" s="33" t="s">
        <v>17</v>
      </c>
    </row>
    <row r="72" spans="1:6" ht="63">
      <c r="A72" s="40" t="s">
        <v>144</v>
      </c>
      <c r="B72" s="39" t="s">
        <v>145</v>
      </c>
      <c r="C72" s="42">
        <v>25000</v>
      </c>
      <c r="D72" s="43">
        <v>30</v>
      </c>
      <c r="E72" s="44" t="s">
        <v>16</v>
      </c>
      <c r="F72" s="33" t="s">
        <v>17</v>
      </c>
    </row>
    <row r="73" spans="1:6" ht="63">
      <c r="A73" s="40" t="s">
        <v>146</v>
      </c>
      <c r="B73" s="39" t="s">
        <v>147</v>
      </c>
      <c r="C73" s="42">
        <v>25000</v>
      </c>
      <c r="D73" s="43">
        <v>30</v>
      </c>
      <c r="E73" s="44" t="s">
        <v>16</v>
      </c>
      <c r="F73" s="33" t="s">
        <v>17</v>
      </c>
    </row>
    <row r="74" spans="1:6" ht="63">
      <c r="A74" s="40" t="s">
        <v>148</v>
      </c>
      <c r="B74" s="39" t="s">
        <v>149</v>
      </c>
      <c r="C74" s="42">
        <v>45000</v>
      </c>
      <c r="D74" s="43">
        <v>60</v>
      </c>
      <c r="E74" s="44" t="s">
        <v>16</v>
      </c>
      <c r="F74" s="33" t="s">
        <v>17</v>
      </c>
    </row>
    <row r="75" spans="1:6" ht="63">
      <c r="A75" s="40" t="s">
        <v>150</v>
      </c>
      <c r="B75" s="39" t="s">
        <v>151</v>
      </c>
      <c r="C75" s="42">
        <v>128000</v>
      </c>
      <c r="D75" s="43">
        <v>150</v>
      </c>
      <c r="E75" s="44" t="s">
        <v>115</v>
      </c>
      <c r="F75" s="33" t="s">
        <v>17</v>
      </c>
    </row>
    <row r="76" spans="1:6" ht="63">
      <c r="A76" s="40" t="s">
        <v>152</v>
      </c>
      <c r="B76" s="39" t="s">
        <v>153</v>
      </c>
      <c r="C76" s="42">
        <v>113000</v>
      </c>
      <c r="D76" s="43">
        <v>130</v>
      </c>
      <c r="E76" s="44" t="s">
        <v>115</v>
      </c>
      <c r="F76" s="33" t="s">
        <v>17</v>
      </c>
    </row>
    <row r="77" spans="1:6" ht="63">
      <c r="A77" s="40" t="s">
        <v>154</v>
      </c>
      <c r="B77" s="39" t="s">
        <v>155</v>
      </c>
      <c r="C77" s="42">
        <v>411000</v>
      </c>
      <c r="D77" s="43">
        <v>500</v>
      </c>
      <c r="E77" s="44" t="s">
        <v>115</v>
      </c>
      <c r="F77" s="33" t="s">
        <v>17</v>
      </c>
    </row>
    <row r="78" spans="1:6" ht="63">
      <c r="A78" s="40" t="s">
        <v>156</v>
      </c>
      <c r="B78" s="39" t="s">
        <v>157</v>
      </c>
      <c r="C78" s="42">
        <v>411000</v>
      </c>
      <c r="D78" s="43">
        <v>500</v>
      </c>
      <c r="E78" s="44" t="s">
        <v>115</v>
      </c>
      <c r="F78" s="33" t="s">
        <v>17</v>
      </c>
    </row>
    <row r="79" spans="1:6" ht="63">
      <c r="A79" s="40" t="s">
        <v>158</v>
      </c>
      <c r="B79" s="39" t="s">
        <v>159</v>
      </c>
      <c r="C79" s="42">
        <v>411000</v>
      </c>
      <c r="D79" s="43">
        <v>500</v>
      </c>
      <c r="E79" s="44" t="s">
        <v>115</v>
      </c>
      <c r="F79" s="33" t="s">
        <v>17</v>
      </c>
    </row>
    <row r="80" spans="1:6" ht="63">
      <c r="A80" s="40" t="s">
        <v>160</v>
      </c>
      <c r="B80" s="39" t="s">
        <v>161</v>
      </c>
      <c r="C80" s="42">
        <v>411000</v>
      </c>
      <c r="D80" s="43">
        <v>500</v>
      </c>
      <c r="E80" s="44" t="s">
        <v>115</v>
      </c>
      <c r="F80" s="33" t="s">
        <v>17</v>
      </c>
    </row>
    <row r="81" spans="1:6" ht="63">
      <c r="A81" s="40" t="s">
        <v>162</v>
      </c>
      <c r="B81" s="39" t="s">
        <v>163</v>
      </c>
      <c r="C81" s="42">
        <v>411000</v>
      </c>
      <c r="D81" s="43">
        <v>500</v>
      </c>
      <c r="E81" s="44" t="s">
        <v>115</v>
      </c>
      <c r="F81" s="33" t="s">
        <v>17</v>
      </c>
    </row>
    <row r="82" spans="1:6" ht="63">
      <c r="A82" s="40" t="s">
        <v>164</v>
      </c>
      <c r="B82" s="39" t="s">
        <v>165</v>
      </c>
      <c r="C82" s="42">
        <v>245000</v>
      </c>
      <c r="D82" s="43">
        <v>300</v>
      </c>
      <c r="E82" s="44" t="s">
        <v>115</v>
      </c>
      <c r="F82" s="33" t="s">
        <v>17</v>
      </c>
    </row>
    <row r="83" spans="1:6" ht="63">
      <c r="A83" s="40" t="s">
        <v>166</v>
      </c>
      <c r="B83" s="39" t="s">
        <v>167</v>
      </c>
      <c r="C83" s="42">
        <v>49000</v>
      </c>
      <c r="D83" s="43">
        <v>80</v>
      </c>
      <c r="E83" s="44" t="s">
        <v>16</v>
      </c>
      <c r="F83" s="33" t="s">
        <v>17</v>
      </c>
    </row>
    <row r="84" spans="1:6" ht="63">
      <c r="A84" s="40" t="s">
        <v>168</v>
      </c>
      <c r="B84" s="39" t="s">
        <v>169</v>
      </c>
      <c r="C84" s="42">
        <v>245000</v>
      </c>
      <c r="D84" s="43">
        <v>300</v>
      </c>
      <c r="E84" s="44" t="s">
        <v>115</v>
      </c>
      <c r="F84" s="33" t="s">
        <v>17</v>
      </c>
    </row>
    <row r="85" spans="1:6" ht="63">
      <c r="A85" s="40" t="s">
        <v>170</v>
      </c>
      <c r="B85" s="39" t="s">
        <v>171</v>
      </c>
      <c r="C85" s="42">
        <v>326000</v>
      </c>
      <c r="D85" s="43">
        <v>400</v>
      </c>
      <c r="E85" s="44" t="s">
        <v>115</v>
      </c>
      <c r="F85" s="33" t="s">
        <v>17</v>
      </c>
    </row>
    <row r="86" spans="1:6" ht="63">
      <c r="A86" s="40" t="s">
        <v>172</v>
      </c>
      <c r="B86" s="39" t="s">
        <v>173</v>
      </c>
      <c r="C86" s="42">
        <v>49000</v>
      </c>
      <c r="D86" s="43">
        <v>80</v>
      </c>
      <c r="E86" s="44" t="s">
        <v>16</v>
      </c>
      <c r="F86" s="33" t="s">
        <v>17</v>
      </c>
    </row>
    <row r="87" spans="1:6" ht="63">
      <c r="A87" s="40" t="s">
        <v>174</v>
      </c>
      <c r="B87" s="39" t="s">
        <v>175</v>
      </c>
      <c r="C87" s="42">
        <v>245000</v>
      </c>
      <c r="D87" s="43">
        <v>300</v>
      </c>
      <c r="E87" s="44" t="s">
        <v>115</v>
      </c>
      <c r="F87" s="33" t="s">
        <v>17</v>
      </c>
    </row>
    <row r="88" spans="1:6" ht="63">
      <c r="A88" s="40" t="s">
        <v>176</v>
      </c>
      <c r="B88" s="39" t="s">
        <v>177</v>
      </c>
      <c r="C88" s="42">
        <v>326000</v>
      </c>
      <c r="D88" s="43">
        <v>400</v>
      </c>
      <c r="E88" s="44" t="s">
        <v>115</v>
      </c>
      <c r="F88" s="33" t="s">
        <v>17</v>
      </c>
    </row>
    <row r="89" spans="1:6" ht="63">
      <c r="A89" s="40" t="s">
        <v>178</v>
      </c>
      <c r="B89" s="39" t="s">
        <v>179</v>
      </c>
      <c r="C89" s="45">
        <v>326000</v>
      </c>
      <c r="D89" s="43">
        <v>400</v>
      </c>
      <c r="E89" s="44" t="s">
        <v>115</v>
      </c>
      <c r="F89" s="33" t="s">
        <v>17</v>
      </c>
    </row>
    <row r="90" spans="1:6" ht="63">
      <c r="A90" s="40" t="s">
        <v>180</v>
      </c>
      <c r="B90" s="39" t="s">
        <v>181</v>
      </c>
      <c r="C90" s="45">
        <v>411000</v>
      </c>
      <c r="D90" s="43">
        <v>500</v>
      </c>
      <c r="E90" s="44" t="s">
        <v>115</v>
      </c>
      <c r="F90" s="33" t="s">
        <v>17</v>
      </c>
    </row>
    <row r="91" spans="1:6" ht="63">
      <c r="A91" s="40" t="s">
        <v>182</v>
      </c>
      <c r="B91" s="39" t="s">
        <v>183</v>
      </c>
      <c r="C91" s="45">
        <v>245000</v>
      </c>
      <c r="D91" s="43">
        <v>300</v>
      </c>
      <c r="E91" s="44" t="s">
        <v>115</v>
      </c>
      <c r="F91" s="33" t="s">
        <v>17</v>
      </c>
    </row>
    <row r="92" spans="1:6" ht="63">
      <c r="A92" s="40" t="s">
        <v>184</v>
      </c>
      <c r="B92" s="39" t="s">
        <v>185</v>
      </c>
      <c r="C92" s="45">
        <v>245000</v>
      </c>
      <c r="D92" s="43">
        <v>300</v>
      </c>
      <c r="E92" s="44" t="s">
        <v>115</v>
      </c>
      <c r="F92" s="33" t="s">
        <v>17</v>
      </c>
    </row>
    <row r="93" spans="1:6" ht="63">
      <c r="A93" s="40" t="s">
        <v>186</v>
      </c>
      <c r="B93" s="39" t="s">
        <v>187</v>
      </c>
      <c r="C93" s="42">
        <v>168000</v>
      </c>
      <c r="D93" s="43">
        <v>200</v>
      </c>
      <c r="E93" s="44" t="s">
        <v>115</v>
      </c>
      <c r="F93" s="33" t="s">
        <v>17</v>
      </c>
    </row>
    <row r="94" spans="1:6" ht="63">
      <c r="A94" s="40" t="s">
        <v>188</v>
      </c>
      <c r="B94" s="39" t="s">
        <v>189</v>
      </c>
      <c r="C94" s="42">
        <v>168000</v>
      </c>
      <c r="D94" s="43">
        <v>200</v>
      </c>
      <c r="E94" s="44" t="s">
        <v>115</v>
      </c>
      <c r="F94" s="33" t="s">
        <v>17</v>
      </c>
    </row>
    <row r="95" spans="1:6" ht="63">
      <c r="A95" s="40" t="s">
        <v>190</v>
      </c>
      <c r="B95" s="39" t="s">
        <v>191</v>
      </c>
      <c r="C95" s="42">
        <v>326000</v>
      </c>
      <c r="D95" s="43">
        <v>400</v>
      </c>
      <c r="E95" s="44" t="s">
        <v>115</v>
      </c>
      <c r="F95" s="33" t="s">
        <v>17</v>
      </c>
    </row>
    <row r="96" spans="1:6" ht="63">
      <c r="A96" s="40" t="s">
        <v>192</v>
      </c>
      <c r="B96" s="39" t="s">
        <v>193</v>
      </c>
      <c r="C96" s="42">
        <v>198000</v>
      </c>
      <c r="D96" s="43">
        <v>240</v>
      </c>
      <c r="E96" s="44" t="s">
        <v>115</v>
      </c>
      <c r="F96" s="33" t="s">
        <v>17</v>
      </c>
    </row>
    <row r="97" spans="1:6" ht="63">
      <c r="A97" s="40" t="s">
        <v>194</v>
      </c>
      <c r="B97" s="39" t="s">
        <v>195</v>
      </c>
      <c r="C97" s="42">
        <v>198000</v>
      </c>
      <c r="D97" s="43">
        <v>240</v>
      </c>
      <c r="E97" s="44" t="s">
        <v>115</v>
      </c>
      <c r="F97" s="33" t="s">
        <v>17</v>
      </c>
    </row>
    <row r="98" spans="1:6" ht="63">
      <c r="A98" s="40" t="s">
        <v>196</v>
      </c>
      <c r="B98" s="39" t="s">
        <v>197</v>
      </c>
      <c r="C98" s="42">
        <v>225000</v>
      </c>
      <c r="D98" s="43">
        <v>280</v>
      </c>
      <c r="E98" s="44" t="s">
        <v>115</v>
      </c>
      <c r="F98" s="33" t="s">
        <v>17</v>
      </c>
    </row>
    <row r="99" spans="1:6" ht="63">
      <c r="A99" s="40" t="s">
        <v>198</v>
      </c>
      <c r="B99" s="39" t="s">
        <v>199</v>
      </c>
      <c r="C99" s="45">
        <v>245000</v>
      </c>
      <c r="D99" s="43">
        <v>300</v>
      </c>
      <c r="E99" s="44" t="s">
        <v>115</v>
      </c>
      <c r="F99" s="33" t="s">
        <v>17</v>
      </c>
    </row>
    <row r="100" spans="1:6" ht="63">
      <c r="A100" s="40" t="s">
        <v>200</v>
      </c>
      <c r="B100" s="39" t="s">
        <v>201</v>
      </c>
      <c r="C100" s="42">
        <v>168000</v>
      </c>
      <c r="D100" s="43">
        <v>200</v>
      </c>
      <c r="E100" s="44" t="s">
        <v>115</v>
      </c>
      <c r="F100" s="33" t="s">
        <v>17</v>
      </c>
    </row>
    <row r="101" spans="1:6" ht="63">
      <c r="A101" s="40" t="s">
        <v>202</v>
      </c>
      <c r="B101" s="39" t="s">
        <v>203</v>
      </c>
      <c r="C101" s="42">
        <v>77000</v>
      </c>
      <c r="D101" s="43">
        <v>90</v>
      </c>
      <c r="E101" s="44" t="s">
        <v>115</v>
      </c>
      <c r="F101" s="33" t="s">
        <v>17</v>
      </c>
    </row>
    <row r="102" spans="1:6" ht="63">
      <c r="A102" s="40" t="s">
        <v>204</v>
      </c>
      <c r="B102" s="39" t="s">
        <v>205</v>
      </c>
      <c r="C102" s="42">
        <v>85000</v>
      </c>
      <c r="D102" s="43">
        <v>100</v>
      </c>
      <c r="E102" s="44" t="s">
        <v>115</v>
      </c>
      <c r="F102" s="33" t="s">
        <v>17</v>
      </c>
    </row>
    <row r="103" spans="1:6" ht="63">
      <c r="A103" s="40" t="s">
        <v>206</v>
      </c>
      <c r="B103" s="39" t="s">
        <v>207</v>
      </c>
      <c r="C103" s="42">
        <v>85000</v>
      </c>
      <c r="D103" s="43">
        <v>100</v>
      </c>
      <c r="E103" s="44" t="s">
        <v>115</v>
      </c>
      <c r="F103" s="33" t="s">
        <v>17</v>
      </c>
    </row>
    <row r="104" spans="1:6" ht="63">
      <c r="A104" s="40" t="s">
        <v>208</v>
      </c>
      <c r="B104" s="39" t="s">
        <v>209</v>
      </c>
      <c r="C104" s="45">
        <v>411000</v>
      </c>
      <c r="D104" s="43">
        <v>500</v>
      </c>
      <c r="E104" s="44" t="s">
        <v>115</v>
      </c>
      <c r="F104" s="33" t="s">
        <v>17</v>
      </c>
    </row>
    <row r="105" spans="1:6" ht="63">
      <c r="A105" s="40" t="s">
        <v>210</v>
      </c>
      <c r="B105" s="39" t="s">
        <v>211</v>
      </c>
      <c r="C105" s="45">
        <v>168000</v>
      </c>
      <c r="D105" s="43">
        <v>200</v>
      </c>
      <c r="E105" s="44" t="s">
        <v>115</v>
      </c>
      <c r="F105" s="33" t="s">
        <v>17</v>
      </c>
    </row>
    <row r="106" spans="1:6" ht="63">
      <c r="A106" s="40" t="s">
        <v>212</v>
      </c>
      <c r="B106" s="39" t="s">
        <v>213</v>
      </c>
      <c r="C106" s="42">
        <v>168000</v>
      </c>
      <c r="D106" s="43">
        <v>200</v>
      </c>
      <c r="E106" s="44" t="s">
        <v>115</v>
      </c>
      <c r="F106" s="33" t="s">
        <v>17</v>
      </c>
    </row>
    <row r="107" spans="1:6" ht="63">
      <c r="A107" s="40" t="s">
        <v>214</v>
      </c>
      <c r="B107" s="39" t="s">
        <v>215</v>
      </c>
      <c r="C107" s="42">
        <v>127000</v>
      </c>
      <c r="D107" s="43">
        <v>150</v>
      </c>
      <c r="E107" s="44" t="s">
        <v>115</v>
      </c>
      <c r="F107" s="33" t="s">
        <v>17</v>
      </c>
    </row>
    <row r="108" spans="1:6" ht="63">
      <c r="A108" s="40" t="s">
        <v>216</v>
      </c>
      <c r="B108" s="39" t="s">
        <v>217</v>
      </c>
      <c r="C108" s="42">
        <v>127000</v>
      </c>
      <c r="D108" s="43">
        <v>150</v>
      </c>
      <c r="E108" s="44" t="s">
        <v>115</v>
      </c>
      <c r="F108" s="33" t="s">
        <v>17</v>
      </c>
    </row>
    <row r="109" spans="1:6" ht="63">
      <c r="A109" s="40" t="s">
        <v>218</v>
      </c>
      <c r="B109" s="39" t="s">
        <v>219</v>
      </c>
      <c r="C109" s="42">
        <v>127000</v>
      </c>
      <c r="D109" s="43">
        <v>150</v>
      </c>
      <c r="E109" s="44" t="s">
        <v>115</v>
      </c>
      <c r="F109" s="33" t="s">
        <v>17</v>
      </c>
    </row>
    <row r="110" spans="1:6" ht="63">
      <c r="A110" s="40" t="s">
        <v>220</v>
      </c>
      <c r="B110" s="39" t="s">
        <v>221</v>
      </c>
      <c r="C110" s="45">
        <v>168000</v>
      </c>
      <c r="D110" s="43">
        <v>200</v>
      </c>
      <c r="E110" s="44" t="s">
        <v>115</v>
      </c>
      <c r="F110" s="33" t="s">
        <v>17</v>
      </c>
    </row>
    <row r="111" spans="1:6" ht="63">
      <c r="A111" s="40" t="s">
        <v>222</v>
      </c>
      <c r="B111" s="39" t="s">
        <v>223</v>
      </c>
      <c r="C111" s="45">
        <v>127000</v>
      </c>
      <c r="D111" s="43">
        <v>150</v>
      </c>
      <c r="E111" s="44" t="s">
        <v>115</v>
      </c>
      <c r="F111" s="33" t="s">
        <v>17</v>
      </c>
    </row>
    <row r="112" spans="1:6" ht="63">
      <c r="A112" s="40" t="s">
        <v>224</v>
      </c>
      <c r="B112" s="39" t="s">
        <v>225</v>
      </c>
      <c r="C112" s="45">
        <v>115000</v>
      </c>
      <c r="D112" s="43">
        <v>140</v>
      </c>
      <c r="E112" s="44" t="s">
        <v>115</v>
      </c>
      <c r="F112" s="33" t="s">
        <v>17</v>
      </c>
    </row>
    <row r="113" spans="1:6" ht="63">
      <c r="A113" s="40" t="s">
        <v>226</v>
      </c>
      <c r="B113" s="39" t="s">
        <v>227</v>
      </c>
      <c r="C113" s="42">
        <v>41000</v>
      </c>
      <c r="D113" s="43">
        <v>50</v>
      </c>
      <c r="E113" s="44" t="s">
        <v>16</v>
      </c>
      <c r="F113" s="33" t="s">
        <v>17</v>
      </c>
    </row>
    <row r="114" spans="1:6" ht="63">
      <c r="A114" s="40" t="s">
        <v>228</v>
      </c>
      <c r="B114" s="39" t="s">
        <v>229</v>
      </c>
      <c r="C114" s="42">
        <v>85000</v>
      </c>
      <c r="D114" s="43">
        <v>100</v>
      </c>
      <c r="E114" s="44" t="s">
        <v>115</v>
      </c>
      <c r="F114" s="33" t="s">
        <v>17</v>
      </c>
    </row>
    <row r="115" spans="1:6" ht="63">
      <c r="A115" s="40" t="s">
        <v>230</v>
      </c>
      <c r="B115" s="39" t="s">
        <v>231</v>
      </c>
      <c r="C115" s="45">
        <v>199000</v>
      </c>
      <c r="D115" s="43">
        <v>244</v>
      </c>
      <c r="E115" s="44" t="s">
        <v>115</v>
      </c>
      <c r="F115" s="33" t="s">
        <v>17</v>
      </c>
    </row>
    <row r="116" spans="1:6" ht="63">
      <c r="A116" s="40" t="s">
        <v>232</v>
      </c>
      <c r="B116" s="39" t="s">
        <v>233</v>
      </c>
      <c r="C116" s="45">
        <v>245000</v>
      </c>
      <c r="D116" s="43">
        <v>300</v>
      </c>
      <c r="E116" s="44" t="s">
        <v>115</v>
      </c>
      <c r="F116" s="33" t="s">
        <v>17</v>
      </c>
    </row>
    <row r="117" spans="1:6" ht="63">
      <c r="A117" s="40" t="s">
        <v>234</v>
      </c>
      <c r="B117" s="39" t="s">
        <v>235</v>
      </c>
      <c r="C117" s="45">
        <v>285000</v>
      </c>
      <c r="D117" s="43">
        <v>350</v>
      </c>
      <c r="E117" s="44" t="s">
        <v>115</v>
      </c>
      <c r="F117" s="33" t="s">
        <v>17</v>
      </c>
    </row>
    <row r="118" spans="1:6" ht="63">
      <c r="A118" s="40" t="s">
        <v>236</v>
      </c>
      <c r="B118" s="39" t="s">
        <v>237</v>
      </c>
      <c r="C118" s="45">
        <v>366000</v>
      </c>
      <c r="D118" s="43">
        <v>450</v>
      </c>
      <c r="E118" s="44" t="s">
        <v>115</v>
      </c>
      <c r="F118" s="33" t="s">
        <v>17</v>
      </c>
    </row>
    <row r="119" spans="1:6" ht="63">
      <c r="A119" s="40" t="s">
        <v>238</v>
      </c>
      <c r="B119" s="39" t="s">
        <v>239</v>
      </c>
      <c r="C119" s="45">
        <v>85000</v>
      </c>
      <c r="D119" s="43">
        <v>100</v>
      </c>
      <c r="E119" s="44" t="s">
        <v>115</v>
      </c>
      <c r="F119" s="33" t="s">
        <v>17</v>
      </c>
    </row>
    <row r="120" spans="1:6" ht="63">
      <c r="A120" s="40" t="s">
        <v>240</v>
      </c>
      <c r="B120" s="39" t="s">
        <v>241</v>
      </c>
      <c r="C120" s="45">
        <v>245000</v>
      </c>
      <c r="D120" s="43">
        <v>300</v>
      </c>
      <c r="E120" s="44" t="s">
        <v>115</v>
      </c>
      <c r="F120" s="33" t="s">
        <v>17</v>
      </c>
    </row>
    <row r="121" spans="1:6" ht="63">
      <c r="A121" s="40" t="s">
        <v>242</v>
      </c>
      <c r="B121" s="39" t="s">
        <v>243</v>
      </c>
      <c r="C121" s="42">
        <v>85000</v>
      </c>
      <c r="D121" s="43">
        <v>100</v>
      </c>
      <c r="E121" s="44" t="s">
        <v>115</v>
      </c>
      <c r="F121" s="33" t="s">
        <v>17</v>
      </c>
    </row>
    <row r="122" spans="1:6" ht="63">
      <c r="A122" s="40" t="s">
        <v>244</v>
      </c>
      <c r="B122" s="39" t="s">
        <v>279</v>
      </c>
      <c r="C122" s="42">
        <v>41000</v>
      </c>
      <c r="D122" s="43">
        <v>50</v>
      </c>
      <c r="E122" s="44" t="s">
        <v>16</v>
      </c>
      <c r="F122" s="33" t="s">
        <v>17</v>
      </c>
    </row>
    <row r="123" spans="1:6" ht="63">
      <c r="A123" s="40" t="s">
        <v>245</v>
      </c>
      <c r="B123" s="39" t="s">
        <v>246</v>
      </c>
      <c r="C123" s="42">
        <v>49000</v>
      </c>
      <c r="D123" s="43">
        <v>60</v>
      </c>
      <c r="E123" s="44" t="s">
        <v>16</v>
      </c>
      <c r="F123" s="33" t="s">
        <v>17</v>
      </c>
    </row>
    <row r="124" spans="1:6" ht="63">
      <c r="A124" s="40" t="s">
        <v>247</v>
      </c>
      <c r="B124" s="39" t="s">
        <v>248</v>
      </c>
      <c r="C124" s="42">
        <v>127000</v>
      </c>
      <c r="D124" s="43">
        <v>150</v>
      </c>
      <c r="E124" s="44" t="s">
        <v>115</v>
      </c>
      <c r="F124" s="33" t="s">
        <v>17</v>
      </c>
    </row>
    <row r="125" spans="1:6" ht="63">
      <c r="A125" s="40" t="s">
        <v>249</v>
      </c>
      <c r="B125" s="39" t="s">
        <v>250</v>
      </c>
      <c r="C125" s="42">
        <v>49000</v>
      </c>
      <c r="D125" s="43">
        <v>80</v>
      </c>
      <c r="E125" s="44" t="s">
        <v>16</v>
      </c>
      <c r="F125" s="33" t="s">
        <v>17</v>
      </c>
    </row>
    <row r="126" spans="1:6" ht="63">
      <c r="A126" s="40" t="s">
        <v>251</v>
      </c>
      <c r="B126" s="39" t="s">
        <v>252</v>
      </c>
      <c r="C126" s="42">
        <v>77000</v>
      </c>
      <c r="D126" s="43">
        <v>90</v>
      </c>
      <c r="E126" s="32" t="s">
        <v>115</v>
      </c>
      <c r="F126" s="33" t="s">
        <v>17</v>
      </c>
    </row>
    <row r="127" spans="1:6" ht="15.75">
      <c r="A127" s="46"/>
      <c r="B127" s="47" t="s">
        <v>253</v>
      </c>
      <c r="C127" s="48">
        <f>SUM(C8:C126)</f>
        <v>14660000</v>
      </c>
      <c r="D127" s="49"/>
      <c r="E127" s="49"/>
      <c r="F127" s="49"/>
    </row>
    <row r="128" spans="1:6" ht="18.75">
      <c r="A128" s="50"/>
      <c r="B128" s="51" t="s">
        <v>254</v>
      </c>
      <c r="C128" s="72">
        <f>C6+C127</f>
        <v>24970000</v>
      </c>
      <c r="D128" s="52"/>
      <c r="E128" s="52"/>
      <c r="F128" s="53"/>
    </row>
    <row r="130" spans="2:6">
      <c r="B130" s="2" t="s">
        <v>255</v>
      </c>
      <c r="F130" s="54" t="s">
        <v>256</v>
      </c>
    </row>
    <row r="131" spans="2:6">
      <c r="F131" s="54"/>
    </row>
    <row r="132" spans="2:6">
      <c r="B132" s="2" t="s">
        <v>257</v>
      </c>
      <c r="F132" s="54" t="s">
        <v>258</v>
      </c>
    </row>
    <row r="133" spans="2:6">
      <c r="F133" s="54"/>
    </row>
    <row r="134" spans="2:6">
      <c r="F134" s="54"/>
    </row>
    <row r="135" spans="2:6">
      <c r="F135" s="54"/>
    </row>
  </sheetData>
  <mergeCells count="4">
    <mergeCell ref="C1:F1"/>
    <mergeCell ref="A2:F2"/>
    <mergeCell ref="A4:F4"/>
    <mergeCell ref="A7:F7"/>
  </mergeCells>
  <pageMargins left="0.62986111111111098" right="0.70833333333333304" top="0.35" bottom="0.27013888888888898" header="0.51180555555555496" footer="0.51180555555555496"/>
  <pageSetup paperSize="9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1"/>
  <sheetViews>
    <sheetView topLeftCell="A4" zoomScaleNormal="100" workbookViewId="0">
      <selection activeCell="H12" sqref="H12"/>
    </sheetView>
  </sheetViews>
  <sheetFormatPr defaultRowHeight="15"/>
  <cols>
    <col min="1" max="1" width="6.28515625" customWidth="1"/>
    <col min="2" max="2" width="8" customWidth="1"/>
    <col min="3" max="3" width="16.28515625" customWidth="1"/>
    <col min="4" max="4" width="9.28515625" customWidth="1"/>
    <col min="5" max="5" width="11.42578125"/>
    <col min="6" max="6" width="40.42578125" style="3" customWidth="1"/>
    <col min="7" max="7" width="12.7109375" style="55" customWidth="1"/>
    <col min="8" max="8" width="17.140625" customWidth="1"/>
    <col min="9" max="9" width="18.7109375" customWidth="1"/>
    <col min="10" max="10" width="15.42578125" customWidth="1"/>
    <col min="11" max="1025" width="8.85546875" customWidth="1"/>
  </cols>
  <sheetData>
    <row r="1" spans="1:10" ht="60">
      <c r="A1" s="56" t="s">
        <v>259</v>
      </c>
      <c r="B1" s="57" t="s">
        <v>260</v>
      </c>
      <c r="C1" s="57" t="s">
        <v>261</v>
      </c>
      <c r="D1" s="58" t="s">
        <v>262</v>
      </c>
      <c r="E1" s="59" t="s">
        <v>263</v>
      </c>
      <c r="F1" s="57" t="s">
        <v>264</v>
      </c>
      <c r="G1" s="60" t="s">
        <v>265</v>
      </c>
      <c r="H1" s="59" t="s">
        <v>266</v>
      </c>
      <c r="I1" s="61" t="s">
        <v>267</v>
      </c>
      <c r="J1" s="62" t="s">
        <v>268</v>
      </c>
    </row>
    <row r="2" spans="1:10" ht="120">
      <c r="A2" s="63">
        <v>1</v>
      </c>
      <c r="B2" s="64" t="s">
        <v>269</v>
      </c>
      <c r="C2" s="65" t="s">
        <v>270</v>
      </c>
      <c r="D2" s="65" t="s">
        <v>271</v>
      </c>
      <c r="E2" s="66">
        <v>42990</v>
      </c>
      <c r="F2" s="64" t="s">
        <v>272</v>
      </c>
      <c r="G2" s="67">
        <v>171074</v>
      </c>
      <c r="H2" s="66">
        <v>43063</v>
      </c>
      <c r="I2" s="66" t="s">
        <v>273</v>
      </c>
      <c r="J2" s="68" t="s">
        <v>274</v>
      </c>
    </row>
    <row r="3" spans="1:10" ht="120">
      <c r="A3" s="63">
        <v>2</v>
      </c>
      <c r="B3" s="64" t="s">
        <v>269</v>
      </c>
      <c r="C3" s="65" t="s">
        <v>270</v>
      </c>
      <c r="D3" s="65" t="s">
        <v>275</v>
      </c>
      <c r="E3" s="66">
        <v>42992</v>
      </c>
      <c r="F3" s="64" t="s">
        <v>276</v>
      </c>
      <c r="G3" s="67">
        <v>166666.67000000001</v>
      </c>
      <c r="H3" s="66">
        <v>43252</v>
      </c>
      <c r="I3" s="66">
        <v>43096</v>
      </c>
      <c r="J3" s="69">
        <v>43334</v>
      </c>
    </row>
    <row r="4" spans="1:10" ht="120">
      <c r="A4" s="63">
        <v>3</v>
      </c>
      <c r="B4" s="64" t="s">
        <v>269</v>
      </c>
      <c r="C4" s="65" t="s">
        <v>270</v>
      </c>
      <c r="D4" s="65" t="s">
        <v>277</v>
      </c>
      <c r="E4" s="66">
        <v>42990</v>
      </c>
      <c r="F4" s="64" t="s">
        <v>278</v>
      </c>
      <c r="G4" s="67">
        <v>4314.68</v>
      </c>
      <c r="H4" s="66">
        <v>43063</v>
      </c>
      <c r="I4" s="66">
        <v>43096</v>
      </c>
      <c r="J4" s="69">
        <v>43097</v>
      </c>
    </row>
    <row r="5" spans="1:10">
      <c r="A5" s="63"/>
      <c r="B5" s="64"/>
      <c r="C5" s="65"/>
      <c r="D5" s="65"/>
      <c r="E5" s="66"/>
      <c r="F5" s="64"/>
      <c r="G5" s="67">
        <v>1026</v>
      </c>
      <c r="H5" s="66"/>
      <c r="I5" s="66"/>
      <c r="J5" s="69"/>
    </row>
    <row r="6" spans="1:10">
      <c r="A6" s="63"/>
      <c r="B6" s="64"/>
      <c r="C6" s="65"/>
      <c r="D6" s="65"/>
      <c r="E6" s="66"/>
      <c r="F6" s="64"/>
      <c r="G6" s="67"/>
      <c r="H6" s="66"/>
      <c r="I6" s="66"/>
      <c r="J6" s="69"/>
    </row>
    <row r="7" spans="1:10">
      <c r="A7" s="63"/>
      <c r="B7" s="64"/>
      <c r="C7" s="65"/>
      <c r="D7" s="65"/>
      <c r="E7" s="66"/>
      <c r="F7" s="64"/>
      <c r="G7" s="67"/>
      <c r="H7" s="66"/>
      <c r="I7" s="66"/>
      <c r="J7" s="69"/>
    </row>
    <row r="8" spans="1:10">
      <c r="A8" s="63"/>
      <c r="B8" s="64"/>
      <c r="C8" s="65"/>
      <c r="D8" s="65"/>
      <c r="E8" s="66"/>
      <c r="F8" s="64"/>
      <c r="G8" s="67"/>
      <c r="H8" s="66"/>
      <c r="I8" s="66"/>
      <c r="J8" s="69"/>
    </row>
    <row r="9" spans="1:10">
      <c r="G9" s="70"/>
      <c r="H9" s="71"/>
    </row>
    <row r="10" spans="1:10">
      <c r="G10" s="70"/>
      <c r="H10" s="71"/>
    </row>
    <row r="11" spans="1:10">
      <c r="G11" s="70"/>
      <c r="H11" s="71"/>
    </row>
    <row r="12" spans="1:10">
      <c r="G12" s="70"/>
      <c r="H12" s="71"/>
    </row>
    <row r="13" spans="1:10">
      <c r="G13" s="70"/>
      <c r="H13" s="71"/>
    </row>
    <row r="14" spans="1:10">
      <c r="G14" s="70"/>
      <c r="H14" s="71"/>
    </row>
    <row r="15" spans="1:10">
      <c r="G15" s="70"/>
      <c r="H15" s="71"/>
    </row>
    <row r="16" spans="1:10">
      <c r="G16" s="70"/>
      <c r="H16" s="71"/>
    </row>
    <row r="17" spans="7:8">
      <c r="G17" s="70"/>
      <c r="H17" s="71"/>
    </row>
    <row r="18" spans="7:8">
      <c r="G18" s="70"/>
      <c r="H18" s="71"/>
    </row>
    <row r="19" spans="7:8">
      <c r="G19" s="70"/>
      <c r="H19" s="71"/>
    </row>
    <row r="20" spans="7:8">
      <c r="G20" s="70"/>
      <c r="H20" s="71"/>
    </row>
    <row r="21" spans="7:8">
      <c r="G21" s="70"/>
      <c r="H21" s="71"/>
    </row>
    <row r="22" spans="7:8">
      <c r="G22" s="70"/>
      <c r="H22" s="71"/>
    </row>
    <row r="23" spans="7:8">
      <c r="G23" s="70"/>
      <c r="H23" s="71"/>
    </row>
    <row r="24" spans="7:8">
      <c r="G24" s="70"/>
      <c r="H24" s="71"/>
    </row>
    <row r="25" spans="7:8">
      <c r="G25" s="70"/>
      <c r="H25" s="71"/>
    </row>
    <row r="26" spans="7:8">
      <c r="G26" s="70"/>
      <c r="H26" s="71"/>
    </row>
    <row r="27" spans="7:8">
      <c r="G27" s="70"/>
      <c r="H27" s="71"/>
    </row>
    <row r="28" spans="7:8">
      <c r="G28" s="70"/>
      <c r="H28" s="71"/>
    </row>
    <row r="29" spans="7:8">
      <c r="G29" s="70"/>
      <c r="H29" s="71"/>
    </row>
    <row r="30" spans="7:8">
      <c r="G30" s="70"/>
      <c r="H30" s="71"/>
    </row>
    <row r="31" spans="7:8">
      <c r="G31" s="70"/>
      <c r="H31" s="71"/>
    </row>
    <row r="32" spans="7:8">
      <c r="G32" s="70"/>
      <c r="H32" s="71"/>
    </row>
    <row r="33" spans="7:8">
      <c r="G33" s="70"/>
      <c r="H33" s="71"/>
    </row>
    <row r="34" spans="7:8">
      <c r="G34" s="70"/>
      <c r="H34" s="71"/>
    </row>
    <row r="35" spans="7:8">
      <c r="H35" s="71"/>
    </row>
    <row r="36" spans="7:8">
      <c r="H36" s="71"/>
    </row>
    <row r="37" spans="7:8">
      <c r="H37" s="71"/>
    </row>
    <row r="38" spans="7:8">
      <c r="H38" s="71"/>
    </row>
    <row r="39" spans="7:8">
      <c r="H39" s="71"/>
    </row>
    <row r="40" spans="7:8">
      <c r="H40" s="71"/>
    </row>
    <row r="41" spans="7:8">
      <c r="H41" s="71"/>
    </row>
    <row r="42" spans="7:8">
      <c r="H42" s="71"/>
    </row>
    <row r="43" spans="7:8">
      <c r="H43" s="71"/>
    </row>
    <row r="44" spans="7:8">
      <c r="H44" s="71"/>
    </row>
    <row r="45" spans="7:8">
      <c r="H45" s="71"/>
    </row>
    <row r="46" spans="7:8">
      <c r="H46" s="71"/>
    </row>
    <row r="47" spans="7:8">
      <c r="H47" s="71"/>
    </row>
    <row r="48" spans="7:8">
      <c r="H48" s="71"/>
    </row>
    <row r="49" spans="8:8">
      <c r="H49" s="71"/>
    </row>
    <row r="50" spans="8:8">
      <c r="H50" s="71"/>
    </row>
    <row r="51" spans="8:8">
      <c r="H51" s="71"/>
    </row>
    <row r="52" spans="8:8">
      <c r="H52" s="71"/>
    </row>
    <row r="53" spans="8:8">
      <c r="H53" s="71"/>
    </row>
    <row r="54" spans="8:8">
      <c r="H54" s="71"/>
    </row>
    <row r="55" spans="8:8">
      <c r="H55" s="71"/>
    </row>
    <row r="56" spans="8:8">
      <c r="H56" s="71"/>
    </row>
    <row r="57" spans="8:8">
      <c r="H57" s="71"/>
    </row>
    <row r="58" spans="8:8">
      <c r="H58" s="71"/>
    </row>
    <row r="59" spans="8:8">
      <c r="H59" s="71"/>
    </row>
    <row r="60" spans="8:8">
      <c r="H60" s="71"/>
    </row>
    <row r="61" spans="8:8">
      <c r="H61" s="71"/>
    </row>
    <row r="62" spans="8:8">
      <c r="H62" s="71"/>
    </row>
    <row r="63" spans="8:8">
      <c r="H63" s="71"/>
    </row>
    <row r="64" spans="8:8">
      <c r="H64" s="71"/>
    </row>
    <row r="65" spans="8:8">
      <c r="H65" s="71"/>
    </row>
    <row r="66" spans="8:8">
      <c r="H66" s="71"/>
    </row>
    <row r="67" spans="8:8">
      <c r="H67" s="71"/>
    </row>
    <row r="68" spans="8:8">
      <c r="H68" s="71"/>
    </row>
    <row r="69" spans="8:8">
      <c r="H69" s="71"/>
    </row>
    <row r="70" spans="8:8">
      <c r="H70" s="71"/>
    </row>
    <row r="71" spans="8:8">
      <c r="H71" s="71"/>
    </row>
    <row r="72" spans="8:8">
      <c r="H72" s="71"/>
    </row>
    <row r="73" spans="8:8">
      <c r="H73" s="71"/>
    </row>
    <row r="74" spans="8:8">
      <c r="H74" s="71"/>
    </row>
    <row r="75" spans="8:8">
      <c r="H75" s="71"/>
    </row>
    <row r="76" spans="8:8">
      <c r="H76" s="71"/>
    </row>
    <row r="77" spans="8:8">
      <c r="H77" s="71"/>
    </row>
    <row r="78" spans="8:8">
      <c r="H78" s="71"/>
    </row>
    <row r="79" spans="8:8">
      <c r="H79" s="71"/>
    </row>
    <row r="80" spans="8:8">
      <c r="H80" s="71"/>
    </row>
    <row r="81" spans="8:8">
      <c r="H81" s="71"/>
    </row>
    <row r="82" spans="8:8">
      <c r="H82" s="71"/>
    </row>
    <row r="83" spans="8:8">
      <c r="H83" s="71"/>
    </row>
    <row r="84" spans="8:8">
      <c r="H84" s="71"/>
    </row>
    <row r="85" spans="8:8">
      <c r="H85" s="71"/>
    </row>
    <row r="86" spans="8:8">
      <c r="H86" s="71"/>
    </row>
    <row r="87" spans="8:8">
      <c r="H87" s="71"/>
    </row>
    <row r="88" spans="8:8">
      <c r="H88" s="71"/>
    </row>
    <row r="89" spans="8:8">
      <c r="H89" s="71"/>
    </row>
    <row r="90" spans="8:8">
      <c r="H90" s="71"/>
    </row>
    <row r="91" spans="8:8">
      <c r="H91" s="71"/>
    </row>
    <row r="92" spans="8:8">
      <c r="H92" s="71"/>
    </row>
    <row r="93" spans="8:8">
      <c r="H93" s="71"/>
    </row>
    <row r="94" spans="8:8">
      <c r="H94" s="71"/>
    </row>
    <row r="95" spans="8:8">
      <c r="H95" s="71"/>
    </row>
    <row r="96" spans="8:8">
      <c r="H96" s="71"/>
    </row>
    <row r="97" spans="8:8">
      <c r="H97" s="71"/>
    </row>
    <row r="98" spans="8:8">
      <c r="H98" s="71"/>
    </row>
    <row r="99" spans="8:8">
      <c r="H99" s="71"/>
    </row>
    <row r="100" spans="8:8">
      <c r="H100" s="71"/>
    </row>
    <row r="101" spans="8:8">
      <c r="H101" s="71"/>
    </row>
  </sheetData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user22</cp:lastModifiedBy>
  <cp:revision>2</cp:revision>
  <cp:lastPrinted>2020-12-21T12:23:32Z</cp:lastPrinted>
  <dcterms:created xsi:type="dcterms:W3CDTF">2019-11-25T11:09:02Z</dcterms:created>
  <dcterms:modified xsi:type="dcterms:W3CDTF">2020-12-21T12:49:53Z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